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PUNE REPORT AND MODEL\V8\"/>
    </mc:Choice>
  </mc:AlternateContent>
  <xr:revisionPtr revIDLastSave="0" documentId="13_ncr:1_{E325CA0A-A51D-40BD-9A13-541C7566BE29}" xr6:coauthVersionLast="47" xr6:coauthVersionMax="47" xr10:uidLastSave="{00000000-0000-0000-0000-000000000000}"/>
  <bookViews>
    <workbookView xWindow="-120" yWindow="-120" windowWidth="21840" windowHeight="13140" tabRatio="924" firstSheet="1" activeTab="2" xr2:uid="{00000000-000D-0000-FFFF-FFFF00000000}"/>
  </bookViews>
  <sheets>
    <sheet name="Proposed Capex Pune" sheetId="36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localSheetId="0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localSheetId="0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localSheetId="0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localSheetId="0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localSheetId="0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localSheetId="0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localSheetId="0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localSheetId="0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localSheetId="0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localSheetId="0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localSheetId="0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localSheetId="0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localSheetId="0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localSheetId="0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localSheetId="0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localSheetId="0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localSheetId="0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localSheetId="0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localSheetId="0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localSheetId="0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localSheetId="0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localSheetId="0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localSheetId="0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localSheetId="0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localSheetId="0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localSheetId="0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localSheetId="0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localSheetId="0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localSheetId="0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localSheetId="0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localSheetId="0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localSheetId="0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localSheetId="0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12" hidden="1">{"financials",#N/A,FALSE,"BASIC"}</definedName>
    <definedName name="_svhi" localSheetId="0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localSheetId="0" hidden="1">{"basic",#N/A,FALSE,"BASIC"}</definedName>
    <definedName name="_vjsaj" hidden="1">{"basic",#N/A,FALSE,"BASIC"}</definedName>
    <definedName name="_vsahih" localSheetId="12" hidden="1">{#N/A,#N/A,FALSE,"gc (2)"}</definedName>
    <definedName name="_vsahih" localSheetId="0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localSheetId="0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localSheetId="0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localSheetId="0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localSheetId="0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localSheetId="0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localSheetId="0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localSheetId="0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localSheetId="0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localSheetId="0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localSheetId="0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localSheetId="0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12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localSheetId="0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localSheetId="0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localSheetId="0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12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localSheetId="0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localSheetId="0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localSheetId="0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localSheetId="0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12" hidden="1">{#N/A,#N/A,FALSE,"mpph1";#N/A,#N/A,FALSE,"mpmseb";#N/A,#N/A,FALSE,"mpph2"}</definedName>
    <definedName name="ccccc" localSheetId="0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localSheetId="0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localSheetId="0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localSheetId="0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localSheetId="0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localSheetId="0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localSheetId="0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localSheetId="0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localSheetId="0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localSheetId="0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localSheetId="0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localSheetId="0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12" hidden="1">{#N/A,#N/A,FALSE,"이정표"}</definedName>
    <definedName name="DL" localSheetId="0" hidden="1">{#N/A,#N/A,FALSE,"이정표"}</definedName>
    <definedName name="DL" hidden="1">{#N/A,#N/A,FALSE,"이정표"}</definedName>
    <definedName name="DL_1" localSheetId="12" hidden="1">{#N/A,#N/A,FALSE,"이정표"}</definedName>
    <definedName name="DL_1" localSheetId="0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localSheetId="0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localSheetId="0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12" hidden="1">{"'Sheet1'!$A$4386:$N$4591"}</definedName>
    <definedName name="fd" localSheetId="0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localSheetId="0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localSheetId="0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localSheetId="0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localSheetId="0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localSheetId="0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localSheetId="0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localSheetId="0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localSheetId="0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localSheetId="0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12" hidden="1">{"PLANT BREAKUP",#N/A,FALSE,"E"}</definedName>
    <definedName name="jjj" localSheetId="0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localSheetId="0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12" hidden="1">{#N/A,#N/A,FALSE,"BS"}</definedName>
    <definedName name="klm.gtg02" localSheetId="0" hidden="1">{#N/A,#N/A,FALSE,"BS"}</definedName>
    <definedName name="klm.gtg02" hidden="1">{#N/A,#N/A,FALSE,"BS"}</definedName>
    <definedName name="kndv" localSheetId="12" hidden="1">{#N/A,#N/A,FALSE,"p&amp;l"}</definedName>
    <definedName name="kndv" localSheetId="0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localSheetId="0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12" hidden="1">{"SUMMARY",#N/A,FALSE,"C"}</definedName>
    <definedName name="Mach" localSheetId="0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localSheetId="0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12" hidden="1">{#N/A,#N/A,FALSE,"mpph1";#N/A,#N/A,FALSE,"mpmseb";#N/A,#N/A,FALSE,"mpph2"}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localSheetId="0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localSheetId="0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localSheetId="0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localSheetId="0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localSheetId="0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localSheetId="0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localSheetId="0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localSheetId="0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localSheetId="0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localSheetId="0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localSheetId="0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localSheetId="0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localSheetId="0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localSheetId="0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localSheetId="0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localSheetId="0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localSheetId="0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localSheetId="0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localSheetId="0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localSheetId="0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localSheetId="0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12" hidden="1">{"'Sheet1'!$A$4386:$N$4591"}</definedName>
    <definedName name="SRB" localSheetId="0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localSheetId="0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localSheetId="0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localSheetId="0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localSheetId="0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localSheetId="0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localSheetId="0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localSheetId="0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localSheetId="0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localSheetId="0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12" hidden="1">{"PLANT BREAKUP",#N/A,FALSE,"E"}</definedName>
    <definedName name="venky" localSheetId="0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localSheetId="0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localSheetId="0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localSheetId="0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localSheetId="0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localSheetId="0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localSheetId="0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localSheetId="0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localSheetId="0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localSheetId="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localSheetId="0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localSheetId="0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localSheetId="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localSheetId="0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localSheetId="0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localSheetId="0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localSheetId="0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localSheetId="0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localSheetId="0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localSheetId="0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localSheetId="0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localSheetId="0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localSheetId="0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localSheetId="0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localSheetId="0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localSheetId="0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localSheetId="0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localSheetId="0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localSheetId="0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localSheetId="0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localSheetId="0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localSheetId="0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localSheetId="0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localSheetId="0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localSheetId="0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localSheetId="0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localSheetId="0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localSheetId="0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localSheetId="0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localSheetId="0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localSheetId="0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localSheetId="0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localSheetId="0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localSheetId="0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localSheetId="0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localSheetId="0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localSheetId="0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12" hidden="1">{#N/A,#N/A,FALSE,"이정표"}</definedName>
    <definedName name="구조물공" localSheetId="0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localSheetId="0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localSheetId="0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localSheetId="0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36" l="1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G9" i="36" s="1"/>
  <c r="G10" i="36" s="1"/>
  <c r="G11" i="36" s="1"/>
  <c r="G12" i="36" s="1"/>
  <c r="G13" i="36" s="1"/>
  <c r="G14" i="36" s="1"/>
  <c r="G15" i="36" s="1"/>
  <c r="G16" i="36" s="1"/>
  <c r="G17" i="36" s="1"/>
  <c r="G18" i="36" s="1"/>
  <c r="G19" i="36" s="1"/>
  <c r="G20" i="36" s="1"/>
  <c r="G21" i="36" s="1"/>
  <c r="G22" i="36" s="1"/>
  <c r="G23" i="36" s="1"/>
  <c r="G24" i="36" s="1"/>
  <c r="G25" i="36" s="1"/>
  <c r="G26" i="36" s="1"/>
  <c r="G27" i="36" s="1"/>
  <c r="G28" i="36" s="1"/>
  <c r="G29" i="36" s="1"/>
  <c r="G30" i="36" s="1"/>
  <c r="G31" i="36" s="1"/>
  <c r="G32" i="36" s="1"/>
  <c r="I80" i="10" l="1"/>
  <c r="J80" i="10" s="1"/>
  <c r="K80" i="10" s="1"/>
  <c r="L80" i="10" s="1"/>
  <c r="M80" i="10" s="1"/>
  <c r="N80" i="10" s="1"/>
  <c r="O80" i="10" s="1"/>
  <c r="H80" i="10"/>
  <c r="G80" i="10"/>
  <c r="I15" i="10"/>
  <c r="J15" i="10" s="1"/>
  <c r="K15" i="10" s="1"/>
  <c r="L15" i="10" s="1"/>
  <c r="M15" i="10" s="1"/>
  <c r="N15" i="10" s="1"/>
  <c r="O15" i="10" s="1"/>
  <c r="H15" i="10"/>
  <c r="G15" i="10"/>
  <c r="B59" i="36"/>
  <c r="B60" i="36"/>
  <c r="B61" i="36"/>
  <c r="B62" i="36"/>
  <c r="B63" i="36" s="1"/>
  <c r="B64" i="36" s="1"/>
  <c r="B65" i="36" s="1"/>
  <c r="B66" i="36" s="1"/>
  <c r="B67" i="36" s="1"/>
  <c r="B68" i="36" s="1"/>
  <c r="B69" i="36" s="1"/>
  <c r="B70" i="36" s="1"/>
  <c r="B71" i="36" s="1"/>
  <c r="B72" i="36" s="1"/>
  <c r="B73" i="36" s="1"/>
  <c r="B58" i="36"/>
  <c r="E75" i="36"/>
  <c r="E76" i="36" s="1"/>
  <c r="G8" i="21" l="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H8" i="12"/>
  <c r="I8" i="12" s="1"/>
  <c r="J8" i="12" s="1"/>
  <c r="K8" i="12" s="1"/>
  <c r="L8" i="12" s="1"/>
  <c r="M8" i="12" s="1"/>
  <c r="N8" i="12" s="1"/>
  <c r="O8" i="12" s="1"/>
  <c r="G8" i="12"/>
  <c r="H8" i="9"/>
  <c r="I8" i="9" s="1"/>
  <c r="J8" i="9" s="1"/>
  <c r="K8" i="9" s="1"/>
  <c r="L8" i="9" s="1"/>
  <c r="M8" i="9" s="1"/>
  <c r="N8" i="9" s="1"/>
  <c r="O8" i="9" s="1"/>
  <c r="G8" i="9"/>
  <c r="H8" i="30"/>
  <c r="I8" i="30" s="1"/>
  <c r="J8" i="30" s="1"/>
  <c r="K8" i="30" s="1"/>
  <c r="L8" i="30" s="1"/>
  <c r="M8" i="30" s="1"/>
  <c r="N8" i="30" s="1"/>
  <c r="O8" i="30" s="1"/>
  <c r="G8" i="30"/>
  <c r="H8" i="15"/>
  <c r="I8" i="15" s="1"/>
  <c r="J8" i="15" s="1"/>
  <c r="K8" i="15" s="1"/>
  <c r="L8" i="15" s="1"/>
  <c r="M8" i="15" s="1"/>
  <c r="N8" i="15" s="1"/>
  <c r="O8" i="15" s="1"/>
  <c r="G8" i="15"/>
  <c r="H8" i="14"/>
  <c r="I8" i="14" s="1"/>
  <c r="J8" i="14" s="1"/>
  <c r="K8" i="14" s="1"/>
  <c r="L8" i="14" s="1"/>
  <c r="M8" i="14" s="1"/>
  <c r="N8" i="14" s="1"/>
  <c r="O8" i="14" s="1"/>
  <c r="G8" i="14"/>
  <c r="G8" i="17"/>
  <c r="H8" i="17" s="1"/>
  <c r="I8" i="17" s="1"/>
  <c r="J8" i="17" s="1"/>
  <c r="K8" i="17" s="1"/>
  <c r="L8" i="17" s="1"/>
  <c r="M8" i="17" s="1"/>
  <c r="N8" i="17" s="1"/>
  <c r="O8" i="17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G8" i="10" l="1"/>
  <c r="H8" i="10" s="1"/>
  <c r="I8" i="10" s="1"/>
  <c r="J8" i="10" s="1"/>
  <c r="K8" i="10" s="1"/>
  <c r="L8" i="10" s="1"/>
  <c r="M8" i="10" s="1"/>
  <c r="N8" i="10" s="1"/>
  <c r="O8" i="10" s="1"/>
  <c r="E12" i="9"/>
  <c r="E9" i="3"/>
  <c r="D12" i="9"/>
  <c r="D7" i="10" l="1"/>
  <c r="D9" i="10" s="1"/>
  <c r="E9" i="10" s="1"/>
  <c r="D7" i="12"/>
  <c r="D9" i="12" s="1"/>
  <c r="E9" i="12" s="1"/>
  <c r="D7" i="9"/>
  <c r="D9" i="9" s="1"/>
  <c r="E9" i="9" s="1"/>
  <c r="D7" i="30"/>
  <c r="D9" i="30" s="1"/>
  <c r="E9" i="30" s="1"/>
  <c r="D7" i="15"/>
  <c r="D9" i="15" s="1"/>
  <c r="E9" i="15" s="1"/>
  <c r="D11" i="33" s="1"/>
  <c r="D7" i="14"/>
  <c r="D9" i="14" s="1"/>
  <c r="E9" i="14" s="1"/>
  <c r="D7" i="20"/>
  <c r="D9" i="20" s="1"/>
  <c r="E9" i="20" s="1"/>
  <c r="D7" i="19"/>
  <c r="D9" i="19" s="1"/>
  <c r="E9" i="19" s="1"/>
  <c r="D7" i="17"/>
  <c r="D9" i="17" s="1"/>
  <c r="E9" i="17" s="1"/>
  <c r="D7" i="16"/>
  <c r="D9" i="16" s="1"/>
  <c r="E9" i="16" s="1"/>
  <c r="D7" i="21"/>
  <c r="D9" i="21" s="1"/>
  <c r="E9" i="21" s="1"/>
  <c r="E14" i="3"/>
  <c r="D17" i="8"/>
  <c r="E44" i="36"/>
  <c r="F44" i="36" s="1"/>
  <c r="F43" i="36"/>
  <c r="N9" i="36"/>
  <c r="D14" i="8" l="1"/>
  <c r="N10" i="36"/>
  <c r="N11" i="36" s="1"/>
  <c r="D10" i="8" l="1"/>
  <c r="D14" i="20" l="1"/>
  <c r="D12" i="20"/>
  <c r="D10" i="20"/>
  <c r="D21" i="30" l="1"/>
  <c r="E21" i="30"/>
  <c r="D46" i="3"/>
  <c r="E32" i="30" l="1"/>
  <c r="G32" i="30"/>
  <c r="H32" i="30"/>
  <c r="I32" i="30"/>
  <c r="J32" i="30"/>
  <c r="K32" i="30"/>
  <c r="L32" i="30"/>
  <c r="M32" i="30"/>
  <c r="N32" i="30"/>
  <c r="O32" i="30"/>
  <c r="E33" i="30"/>
  <c r="D32" i="30"/>
  <c r="E12" i="30"/>
  <c r="E13" i="30"/>
  <c r="E14" i="30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2" i="14"/>
  <c r="D25" i="15" s="1"/>
  <c r="D26" i="30" s="1"/>
  <c r="D30" i="14"/>
  <c r="D22" i="15" s="1"/>
  <c r="D29" i="14"/>
  <c r="D16" i="15"/>
  <c r="D11" i="15"/>
  <c r="N16" i="9"/>
  <c r="O16" i="9"/>
  <c r="D16" i="14"/>
  <c r="D26" i="15"/>
  <c r="D16" i="30" l="1"/>
  <c r="D23" i="20" l="1"/>
  <c r="E23" i="20" s="1"/>
  <c r="D3" i="32"/>
  <c r="D4" i="24" l="1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66" i="3" l="1"/>
  <c r="K28" i="16"/>
  <c r="L28" i="16" l="1"/>
  <c r="M28" i="16" l="1"/>
  <c r="N28" i="16" l="1"/>
  <c r="O28" i="16" l="1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F17" i="12" l="1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I32" i="14" l="1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K101" i="10"/>
  <c r="J78" i="10"/>
  <c r="J81" i="10" s="1"/>
  <c r="J66" i="10"/>
  <c r="I68" i="10"/>
  <c r="K87" i="10" l="1"/>
  <c r="J89" i="10"/>
  <c r="L101" i="10"/>
  <c r="K78" i="10"/>
  <c r="K81" i="10" s="1"/>
  <c r="J68" i="10"/>
  <c r="K66" i="10"/>
  <c r="L87" i="10" l="1"/>
  <c r="K89" i="10"/>
  <c r="M101" i="10"/>
  <c r="L78" i="10"/>
  <c r="L81" i="10" s="1"/>
  <c r="L66" i="10"/>
  <c r="K68" i="10"/>
  <c r="M87" i="10" l="1"/>
  <c r="L89" i="10"/>
  <c r="N101" i="10"/>
  <c r="M78" i="10"/>
  <c r="M81" i="10" s="1"/>
  <c r="M66" i="10"/>
  <c r="L68" i="10"/>
  <c r="N87" i="10" l="1"/>
  <c r="M89" i="10"/>
  <c r="O101" i="10"/>
  <c r="N78" i="10"/>
  <c r="N81" i="10" s="1"/>
  <c r="N66" i="10"/>
  <c r="M68" i="10"/>
  <c r="O87" i="10" l="1"/>
  <c r="O89" i="10" s="1"/>
  <c r="N89" i="10"/>
  <c r="O78" i="10"/>
  <c r="O81" i="10" s="1"/>
  <c r="O66" i="10"/>
  <c r="O68" i="10" s="1"/>
  <c r="N68" i="10"/>
  <c r="G58" i="10" l="1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17" l="1"/>
  <c r="F7" i="17" s="1"/>
  <c r="E7" i="10"/>
  <c r="F7" i="10" s="1"/>
  <c r="E7" i="16"/>
  <c r="F7" i="16" s="1"/>
  <c r="E7" i="12"/>
  <c r="F7" i="12" s="1"/>
  <c r="E7" i="9"/>
  <c r="F7" i="9" s="1"/>
  <c r="E7" i="30"/>
  <c r="F7" i="30" s="1"/>
  <c r="E7" i="15"/>
  <c r="E7" i="14"/>
  <c r="F7" i="14" s="1"/>
  <c r="E7" i="21"/>
  <c r="F7" i="21" s="1"/>
  <c r="E7" i="20"/>
  <c r="F7" i="20" s="1"/>
  <c r="E7" i="19"/>
  <c r="F7" i="19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E3" i="32"/>
  <c r="D23" i="12"/>
  <c r="G9" i="5"/>
  <c r="H9" i="5" s="1"/>
  <c r="H7" i="5"/>
  <c r="E7" i="6"/>
  <c r="E12" i="3"/>
  <c r="F9" i="14" l="1"/>
  <c r="G7" i="14"/>
  <c r="F9" i="12"/>
  <c r="G7" i="12"/>
  <c r="F9" i="19"/>
  <c r="G7" i="19"/>
  <c r="F7" i="15"/>
  <c r="D9" i="33"/>
  <c r="F9" i="16"/>
  <c r="G7" i="16"/>
  <c r="G7" i="10"/>
  <c r="F9" i="10"/>
  <c r="F9" i="20"/>
  <c r="F23" i="20" s="1"/>
  <c r="G7" i="20"/>
  <c r="F9" i="30"/>
  <c r="G7" i="30"/>
  <c r="F9" i="21"/>
  <c r="G7" i="21"/>
  <c r="F9" i="9"/>
  <c r="G7" i="9"/>
  <c r="F9" i="17"/>
  <c r="G7" i="17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G9" i="9" l="1"/>
  <c r="H7" i="9"/>
  <c r="G9" i="30"/>
  <c r="H7" i="30"/>
  <c r="G9" i="12"/>
  <c r="H7" i="12"/>
  <c r="G9" i="10"/>
  <c r="H7" i="10"/>
  <c r="F9" i="15"/>
  <c r="G7" i="15"/>
  <c r="E9" i="33"/>
  <c r="E11" i="33" s="1"/>
  <c r="G9" i="17"/>
  <c r="H7" i="17"/>
  <c r="G9" i="21"/>
  <c r="H7" i="21"/>
  <c r="G9" i="20"/>
  <c r="H7" i="20"/>
  <c r="G9" i="16"/>
  <c r="H7" i="16"/>
  <c r="G9" i="19"/>
  <c r="H7" i="19"/>
  <c r="G9" i="14"/>
  <c r="H7" i="14"/>
  <c r="F49" i="10"/>
  <c r="F112" i="10"/>
  <c r="F60" i="10"/>
  <c r="F108" i="10"/>
  <c r="F111" i="10" s="1"/>
  <c r="F56" i="10"/>
  <c r="F59" i="10" s="1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14" i="17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10" l="1"/>
  <c r="I7" i="10"/>
  <c r="I7" i="30"/>
  <c r="H9" i="30"/>
  <c r="H9" i="14"/>
  <c r="I7" i="14"/>
  <c r="H9" i="16"/>
  <c r="I7" i="16"/>
  <c r="I7" i="21"/>
  <c r="H9" i="21"/>
  <c r="G9" i="15"/>
  <c r="H7" i="15"/>
  <c r="F9" i="33"/>
  <c r="F11" i="33" s="1"/>
  <c r="H9" i="12"/>
  <c r="I7" i="12"/>
  <c r="I7" i="9"/>
  <c r="H9" i="9"/>
  <c r="I7" i="19"/>
  <c r="H9" i="19"/>
  <c r="H9" i="20"/>
  <c r="I7" i="20"/>
  <c r="H9" i="17"/>
  <c r="I7" i="17"/>
  <c r="F61" i="10"/>
  <c r="F64" i="10" s="1"/>
  <c r="F113" i="10"/>
  <c r="F16" i="17" s="1"/>
  <c r="F51" i="10"/>
  <c r="G49" i="10"/>
  <c r="G60" i="10"/>
  <c r="G112" i="10"/>
  <c r="G82" i="10"/>
  <c r="G83" i="10" s="1"/>
  <c r="G13" i="17" s="1"/>
  <c r="G90" i="10"/>
  <c r="G91" i="10" s="1"/>
  <c r="G14" i="17" s="1"/>
  <c r="G47" i="10"/>
  <c r="G36" i="10"/>
  <c r="G37" i="10" s="1"/>
  <c r="G40" i="10" s="1"/>
  <c r="G17" i="10"/>
  <c r="G18" i="10" s="1"/>
  <c r="G28" i="10"/>
  <c r="G29" i="10" s="1"/>
  <c r="G108" i="10"/>
  <c r="G111" i="10" s="1"/>
  <c r="G56" i="10"/>
  <c r="G59" i="10" s="1"/>
  <c r="M21" i="10"/>
  <c r="N32" i="10"/>
  <c r="M35" i="10"/>
  <c r="O13" i="10"/>
  <c r="O16" i="10" s="1"/>
  <c r="N16" i="10"/>
  <c r="H22" i="29"/>
  <c r="G24" i="29"/>
  <c r="G9" i="29"/>
  <c r="H7" i="29"/>
  <c r="O24" i="16"/>
  <c r="G3" i="32"/>
  <c r="L107" i="10"/>
  <c r="G44" i="12"/>
  <c r="K55" i="10"/>
  <c r="I7" i="26"/>
  <c r="H9" i="26"/>
  <c r="F14" i="21"/>
  <c r="F18" i="10"/>
  <c r="G22" i="10"/>
  <c r="N25" i="10"/>
  <c r="M27" i="10"/>
  <c r="M10" i="12"/>
  <c r="L11" i="16"/>
  <c r="G23" i="12"/>
  <c r="K7" i="5"/>
  <c r="K9" i="5" s="1"/>
  <c r="G9" i="6"/>
  <c r="H7" i="6"/>
  <c r="I9" i="9" l="1"/>
  <c r="J7" i="9"/>
  <c r="H9" i="15"/>
  <c r="I7" i="15"/>
  <c r="G9" i="33"/>
  <c r="G11" i="33" s="1"/>
  <c r="I9" i="16"/>
  <c r="J7" i="16"/>
  <c r="J7" i="17"/>
  <c r="I9" i="17"/>
  <c r="J7" i="12"/>
  <c r="I9" i="12"/>
  <c r="J7" i="30"/>
  <c r="I9" i="30"/>
  <c r="J7" i="19"/>
  <c r="I9" i="19"/>
  <c r="I9" i="14"/>
  <c r="J7" i="14"/>
  <c r="J7" i="10"/>
  <c r="I9" i="10"/>
  <c r="I9" i="20"/>
  <c r="J7" i="20"/>
  <c r="J7" i="21"/>
  <c r="I9" i="21"/>
  <c r="G61" i="10"/>
  <c r="G64" i="10" s="1"/>
  <c r="G113" i="10"/>
  <c r="G16" i="17" s="1"/>
  <c r="G51" i="10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G14" i="21"/>
  <c r="O25" i="10"/>
  <c r="O27" i="10" s="1"/>
  <c r="N27" i="10"/>
  <c r="N10" i="12"/>
  <c r="M11" i="16"/>
  <c r="F12" i="16"/>
  <c r="F15" i="6"/>
  <c r="H23" i="12"/>
  <c r="L7" i="5"/>
  <c r="L9" i="5" s="1"/>
  <c r="I7" i="6"/>
  <c r="H9" i="6"/>
  <c r="K7" i="30" l="1"/>
  <c r="J9" i="30"/>
  <c r="K7" i="17"/>
  <c r="J9" i="17"/>
  <c r="I9" i="15"/>
  <c r="J7" i="15"/>
  <c r="H9" i="33"/>
  <c r="H11" i="33" s="1"/>
  <c r="J9" i="16"/>
  <c r="K7" i="16"/>
  <c r="K7" i="21"/>
  <c r="J9" i="21"/>
  <c r="J9" i="10"/>
  <c r="K7" i="10"/>
  <c r="K7" i="19"/>
  <c r="J9" i="19"/>
  <c r="K7" i="12"/>
  <c r="J9" i="12"/>
  <c r="K7" i="9"/>
  <c r="J9" i="9"/>
  <c r="K7" i="20"/>
  <c r="J9" i="20"/>
  <c r="K7" i="14"/>
  <c r="J9" i="14"/>
  <c r="H51" i="10"/>
  <c r="I49" i="10"/>
  <c r="I112" i="10"/>
  <c r="I60" i="10"/>
  <c r="I82" i="10"/>
  <c r="I83" i="10" s="1"/>
  <c r="I13" i="17" s="1"/>
  <c r="I90" i="10"/>
  <c r="I91" i="10" s="1"/>
  <c r="I47" i="10"/>
  <c r="I36" i="10"/>
  <c r="I37" i="10" s="1"/>
  <c r="I40" i="10" s="1"/>
  <c r="I17" i="10"/>
  <c r="I18" i="10" s="1"/>
  <c r="I28" i="10"/>
  <c r="I29" i="10" s="1"/>
  <c r="I108" i="10"/>
  <c r="I111" i="10" s="1"/>
  <c r="I113" i="10" s="1"/>
  <c r="I16" i="17" s="1"/>
  <c r="I56" i="10"/>
  <c r="I59" i="10" s="1"/>
  <c r="I61" i="10" s="1"/>
  <c r="I64" i="10" s="1"/>
  <c r="O35" i="10"/>
  <c r="J22" i="29"/>
  <c r="I24" i="29"/>
  <c r="I9" i="29"/>
  <c r="J7" i="29"/>
  <c r="I3" i="32"/>
  <c r="F11" i="17"/>
  <c r="N107" i="10"/>
  <c r="F102" i="10"/>
  <c r="F103" i="10" s="1"/>
  <c r="F17" i="17" s="1"/>
  <c r="I44" i="12"/>
  <c r="G70" i="10"/>
  <c r="G11" i="17" s="1"/>
  <c r="M55" i="10"/>
  <c r="J9" i="26"/>
  <c r="K7" i="26"/>
  <c r="F23" i="16"/>
  <c r="N11" i="16"/>
  <c r="O10" i="12"/>
  <c r="O11" i="16" s="1"/>
  <c r="H14" i="17"/>
  <c r="H13" i="17"/>
  <c r="I14" i="17"/>
  <c r="H22" i="10"/>
  <c r="I22" i="10"/>
  <c r="G12" i="16"/>
  <c r="G15" i="6"/>
  <c r="F17" i="6"/>
  <c r="F14" i="6"/>
  <c r="I23" i="12"/>
  <c r="F11" i="6"/>
  <c r="M7" i="5"/>
  <c r="M9" i="5" s="1"/>
  <c r="I9" i="6"/>
  <c r="J7" i="6"/>
  <c r="K9" i="20" l="1"/>
  <c r="L7" i="20"/>
  <c r="K9" i="12"/>
  <c r="L7" i="12"/>
  <c r="K9" i="17"/>
  <c r="L7" i="17"/>
  <c r="K9" i="14"/>
  <c r="L7" i="14"/>
  <c r="K9" i="9"/>
  <c r="L7" i="9"/>
  <c r="K9" i="19"/>
  <c r="L7" i="19"/>
  <c r="K9" i="21"/>
  <c r="L7" i="21"/>
  <c r="J9" i="15"/>
  <c r="K7" i="15"/>
  <c r="I9" i="33"/>
  <c r="I11" i="33" s="1"/>
  <c r="K9" i="10"/>
  <c r="L7" i="10"/>
  <c r="L7" i="16"/>
  <c r="K9" i="16"/>
  <c r="K9" i="30"/>
  <c r="L7" i="30"/>
  <c r="I51" i="10"/>
  <c r="J49" i="10"/>
  <c r="J60" i="10"/>
  <c r="J112" i="10"/>
  <c r="J82" i="10"/>
  <c r="J83" i="10" s="1"/>
  <c r="J13" i="17" s="1"/>
  <c r="J90" i="10"/>
  <c r="J91" i="10" s="1"/>
  <c r="J14" i="17" s="1"/>
  <c r="J47" i="10"/>
  <c r="J36" i="10"/>
  <c r="J37" i="10" s="1"/>
  <c r="J40" i="10" s="1"/>
  <c r="J17" i="10"/>
  <c r="J18" i="10" s="1"/>
  <c r="J28" i="10"/>
  <c r="J29" i="10" s="1"/>
  <c r="J108" i="10"/>
  <c r="J111" i="10" s="1"/>
  <c r="J56" i="10"/>
  <c r="J59" i="10" s="1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107" i="10"/>
  <c r="J23" i="12"/>
  <c r="J44" i="12"/>
  <c r="G102" i="10"/>
  <c r="N55" i="10"/>
  <c r="L7" i="26"/>
  <c r="K9" i="26"/>
  <c r="H12" i="16"/>
  <c r="J22" i="10"/>
  <c r="G11" i="6"/>
  <c r="H15" i="6"/>
  <c r="G14" i="6"/>
  <c r="F13" i="6"/>
  <c r="G17" i="6"/>
  <c r="F44" i="6"/>
  <c r="N7" i="5"/>
  <c r="N9" i="5" s="1"/>
  <c r="K7" i="6"/>
  <c r="J9" i="6"/>
  <c r="L9" i="16" l="1"/>
  <c r="M7" i="16"/>
  <c r="L7" i="15"/>
  <c r="K9" i="15"/>
  <c r="J9" i="33"/>
  <c r="J11" i="33" s="1"/>
  <c r="M7" i="19"/>
  <c r="L9" i="19"/>
  <c r="M7" i="14"/>
  <c r="L9" i="14"/>
  <c r="L9" i="12"/>
  <c r="M7" i="12"/>
  <c r="L9" i="30"/>
  <c r="M7" i="30"/>
  <c r="L9" i="10"/>
  <c r="M7" i="10"/>
  <c r="M7" i="21"/>
  <c r="L9" i="21"/>
  <c r="L9" i="9"/>
  <c r="M7" i="9"/>
  <c r="L9" i="17"/>
  <c r="M7" i="17"/>
  <c r="L9" i="20"/>
  <c r="M7" i="20"/>
  <c r="J61" i="10"/>
  <c r="J64" i="10" s="1"/>
  <c r="J113" i="10"/>
  <c r="J16" i="17" s="1"/>
  <c r="J51" i="10"/>
  <c r="K49" i="10"/>
  <c r="K112" i="10"/>
  <c r="K60" i="10"/>
  <c r="K82" i="10"/>
  <c r="K83" i="10" s="1"/>
  <c r="K90" i="10"/>
  <c r="K91" i="10" s="1"/>
  <c r="K14" i="17" s="1"/>
  <c r="K47" i="10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G103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G6" i="32"/>
  <c r="G7" i="32" s="1"/>
  <c r="K3" i="32"/>
  <c r="F7" i="32"/>
  <c r="K23" i="12"/>
  <c r="K44" i="12"/>
  <c r="I70" i="10"/>
  <c r="I11" i="17" s="1"/>
  <c r="H70" i="10"/>
  <c r="H11" i="17" s="1"/>
  <c r="O55" i="10"/>
  <c r="L9" i="26"/>
  <c r="M7" i="26"/>
  <c r="K13" i="17"/>
  <c r="K22" i="10"/>
  <c r="I12" i="16"/>
  <c r="G44" i="6"/>
  <c r="G52" i="6" s="1"/>
  <c r="H17" i="6"/>
  <c r="G13" i="6"/>
  <c r="I15" i="6"/>
  <c r="H14" i="6"/>
  <c r="O7" i="5"/>
  <c r="O9" i="5" s="1"/>
  <c r="K9" i="6"/>
  <c r="L7" i="6"/>
  <c r="F39" i="16" l="1"/>
  <c r="F15" i="14"/>
  <c r="F17" i="15" s="1"/>
  <c r="F18" i="30" s="1"/>
  <c r="N7" i="20"/>
  <c r="M9" i="20"/>
  <c r="N7" i="9"/>
  <c r="M9" i="9"/>
  <c r="M9" i="10"/>
  <c r="N7" i="10"/>
  <c r="N7" i="12"/>
  <c r="M9" i="12"/>
  <c r="M7" i="15"/>
  <c r="L9" i="15"/>
  <c r="K9" i="33"/>
  <c r="K11" i="33" s="1"/>
  <c r="M9" i="21"/>
  <c r="N7" i="21"/>
  <c r="M9" i="19"/>
  <c r="N7" i="19"/>
  <c r="N7" i="16"/>
  <c r="M9" i="16"/>
  <c r="M9" i="14"/>
  <c r="N7" i="14"/>
  <c r="N7" i="17"/>
  <c r="M9" i="17"/>
  <c r="M9" i="30"/>
  <c r="N7" i="30"/>
  <c r="K51" i="10"/>
  <c r="L49" i="10"/>
  <c r="L112" i="10"/>
  <c r="L60" i="10"/>
  <c r="L82" i="10"/>
  <c r="L83" i="10" s="1"/>
  <c r="L90" i="10"/>
  <c r="L91" i="10" s="1"/>
  <c r="L14" i="17" s="1"/>
  <c r="L47" i="10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L61" i="10" s="1"/>
  <c r="L64" i="10" s="1"/>
  <c r="G20" i="16"/>
  <c r="G27" i="16" s="1"/>
  <c r="G29" i="16" s="1"/>
  <c r="G31" i="16" s="1"/>
  <c r="G12" i="21"/>
  <c r="G17" i="32"/>
  <c r="F72" i="10"/>
  <c r="F16" i="15"/>
  <c r="G72" i="10"/>
  <c r="G16" i="15"/>
  <c r="M22" i="29"/>
  <c r="L24" i="29"/>
  <c r="M7" i="29"/>
  <c r="L9" i="29"/>
  <c r="L3" i="32"/>
  <c r="F8" i="32"/>
  <c r="G8" i="32"/>
  <c r="H102" i="10"/>
  <c r="L44" i="12"/>
  <c r="G13" i="26"/>
  <c r="G14" i="26" s="1"/>
  <c r="J70" i="10"/>
  <c r="J11" i="17" s="1"/>
  <c r="I102" i="10"/>
  <c r="M9" i="26"/>
  <c r="N7" i="26"/>
  <c r="L13" i="17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O7" i="10" l="1"/>
  <c r="O9" i="10" s="1"/>
  <c r="N9" i="10"/>
  <c r="N9" i="21"/>
  <c r="O7" i="21"/>
  <c r="O9" i="21" s="1"/>
  <c r="N7" i="15"/>
  <c r="M9" i="15"/>
  <c r="L9" i="33"/>
  <c r="L11" i="33" s="1"/>
  <c r="O7" i="20"/>
  <c r="O9" i="20" s="1"/>
  <c r="N9" i="20"/>
  <c r="G39" i="16"/>
  <c r="G15" i="14"/>
  <c r="G17" i="15" s="1"/>
  <c r="G18" i="30" s="1"/>
  <c r="O7" i="17"/>
  <c r="O9" i="17" s="1"/>
  <c r="N9" i="17"/>
  <c r="O7" i="16"/>
  <c r="O9" i="16" s="1"/>
  <c r="N9" i="16"/>
  <c r="N9" i="30"/>
  <c r="O7" i="30"/>
  <c r="O9" i="30" s="1"/>
  <c r="N9" i="14"/>
  <c r="O7" i="14"/>
  <c r="O9" i="14" s="1"/>
  <c r="N9" i="19"/>
  <c r="O7" i="19"/>
  <c r="O9" i="19" s="1"/>
  <c r="O7" i="12"/>
  <c r="O9" i="12" s="1"/>
  <c r="N9" i="12"/>
  <c r="O7" i="9"/>
  <c r="O9" i="9" s="1"/>
  <c r="N9" i="9"/>
  <c r="M49" i="10"/>
  <c r="M112" i="10"/>
  <c r="M60" i="10"/>
  <c r="M82" i="10"/>
  <c r="M83" i="10" s="1"/>
  <c r="M13" i="17" s="1"/>
  <c r="M90" i="10"/>
  <c r="M91" i="10" s="1"/>
  <c r="M47" i="10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M61" i="10" s="1"/>
  <c r="M64" i="10" s="1"/>
  <c r="L51" i="10"/>
  <c r="N22" i="10"/>
  <c r="I103" i="10"/>
  <c r="I17" i="17" s="1"/>
  <c r="H103" i="10"/>
  <c r="H17" i="17" s="1"/>
  <c r="M9" i="29"/>
  <c r="N7" i="29"/>
  <c r="N22" i="29"/>
  <c r="M24" i="29"/>
  <c r="I6" i="32"/>
  <c r="I7" i="32" s="1"/>
  <c r="M3" i="32"/>
  <c r="H6" i="32"/>
  <c r="J102" i="10"/>
  <c r="K70" i="10"/>
  <c r="K11" i="17" s="1"/>
  <c r="N9" i="26"/>
  <c r="O7" i="26"/>
  <c r="O9" i="26" s="1"/>
  <c r="M14" i="17"/>
  <c r="N44" i="12"/>
  <c r="M22" i="10"/>
  <c r="O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" i="15" l="1"/>
  <c r="N9" i="15"/>
  <c r="M9" i="33"/>
  <c r="M11" i="33" s="1"/>
  <c r="N49" i="10"/>
  <c r="N60" i="10"/>
  <c r="N112" i="10"/>
  <c r="N82" i="10"/>
  <c r="N83" i="10" s="1"/>
  <c r="N13" i="17" s="1"/>
  <c r="N90" i="10"/>
  <c r="N91" i="10" s="1"/>
  <c r="N14" i="17" s="1"/>
  <c r="N47" i="10"/>
  <c r="N17" i="10"/>
  <c r="N18" i="10" s="1"/>
  <c r="N36" i="10"/>
  <c r="N37" i="10" s="1"/>
  <c r="N40" i="10" s="1"/>
  <c r="N28" i="10"/>
  <c r="N29" i="10" s="1"/>
  <c r="N108" i="10"/>
  <c r="N111" i="10" s="1"/>
  <c r="N56" i="10"/>
  <c r="N59" i="10" s="1"/>
  <c r="M51" i="10"/>
  <c r="O49" i="10"/>
  <c r="O112" i="10"/>
  <c r="O60" i="10"/>
  <c r="O90" i="10"/>
  <c r="O91" i="10" s="1"/>
  <c r="O14" i="17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56" i="10"/>
  <c r="O59" i="10" s="1"/>
  <c r="O61" i="10" s="1"/>
  <c r="O64" i="10" s="1"/>
  <c r="H12" i="21"/>
  <c r="H20" i="16"/>
  <c r="H27" i="16" s="1"/>
  <c r="H29" i="16" s="1"/>
  <c r="I20" i="16"/>
  <c r="I27" i="16" s="1"/>
  <c r="I29" i="16" s="1"/>
  <c r="I12" i="21"/>
  <c r="J103" i="10"/>
  <c r="J17" i="17" s="1"/>
  <c r="I72" i="10"/>
  <c r="I16" i="15"/>
  <c r="O22" i="29"/>
  <c r="O24" i="29" s="1"/>
  <c r="N24" i="29"/>
  <c r="O7" i="29"/>
  <c r="O9" i="29" s="1"/>
  <c r="N9" i="29"/>
  <c r="N3" i="32"/>
  <c r="J6" i="32"/>
  <c r="J7" i="32" s="1"/>
  <c r="I8" i="32"/>
  <c r="H7" i="32"/>
  <c r="K102" i="10"/>
  <c r="L70" i="10"/>
  <c r="L11" i="17" s="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O9" i="15" l="1"/>
  <c r="N9" i="33"/>
  <c r="N11" i="33" s="1"/>
  <c r="N61" i="10"/>
  <c r="N64" i="10" s="1"/>
  <c r="O51" i="10"/>
  <c r="O70" i="10" s="1"/>
  <c r="O113" i="10"/>
  <c r="O16" i="17" s="1"/>
  <c r="N113" i="10"/>
  <c r="N16" i="17" s="1"/>
  <c r="N51" i="10"/>
  <c r="N70" i="10" s="1"/>
  <c r="N11" i="17" s="1"/>
  <c r="J20" i="16"/>
  <c r="J27" i="16" s="1"/>
  <c r="J29" i="16" s="1"/>
  <c r="J12" i="21"/>
  <c r="K103" i="10"/>
  <c r="K17" i="17" s="1"/>
  <c r="H72" i="10"/>
  <c r="H16" i="15"/>
  <c r="J72" i="10"/>
  <c r="J16" i="15"/>
  <c r="O3" i="32"/>
  <c r="K6" i="32"/>
  <c r="J8" i="32"/>
  <c r="H8" i="32"/>
  <c r="L102" i="10"/>
  <c r="M70" i="10"/>
  <c r="M11" i="17" s="1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O11" i="17" l="1"/>
  <c r="O6" i="32" s="1"/>
  <c r="O7" i="32" s="1"/>
  <c r="O16" i="15" s="1"/>
  <c r="O102" i="10"/>
  <c r="O103" i="10" s="1"/>
  <c r="O17" i="17" s="1"/>
  <c r="K12" i="21"/>
  <c r="K20" i="16"/>
  <c r="K27" i="16" s="1"/>
  <c r="K29" i="16" s="1"/>
  <c r="L103" i="10"/>
  <c r="L17" i="17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O20" i="16" l="1"/>
  <c r="O27" i="16" s="1"/>
  <c r="O29" i="16" s="1"/>
  <c r="O12" i="21"/>
  <c r="L20" i="16"/>
  <c r="L27" i="16" s="1"/>
  <c r="L29" i="16" s="1"/>
  <c r="L12" i="21"/>
  <c r="M103" i="10"/>
  <c r="M17" i="17" s="1"/>
  <c r="N103" i="10"/>
  <c r="N17" i="17" s="1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M20" i="16" l="1"/>
  <c r="M27" i="16" s="1"/>
  <c r="M29" i="16" s="1"/>
  <c r="M12" i="21"/>
  <c r="N20" i="16"/>
  <c r="N27" i="16" s="1"/>
  <c r="N29" i="16" s="1"/>
  <c r="N12" i="21"/>
  <c r="N72" i="10"/>
  <c r="N8" i="32"/>
  <c r="M7" i="32"/>
  <c r="C6" i="32"/>
  <c r="M52" i="6"/>
  <c r="N44" i="6"/>
  <c r="N52" i="6" s="1"/>
  <c r="M72" i="10" l="1"/>
  <c r="M16" i="15"/>
  <c r="C7" i="32"/>
  <c r="C8" i="32" s="1"/>
  <c r="M8" i="32"/>
  <c r="N23" i="17" l="1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73" i="10"/>
  <c r="F42" i="21"/>
  <c r="F40" i="16"/>
  <c r="F21" i="26"/>
  <c r="F43" i="17" l="1"/>
  <c r="F47" i="17" s="1"/>
  <c r="F41" i="16"/>
  <c r="F14" i="20" s="1"/>
  <c r="F43" i="16"/>
  <c r="G16" i="26"/>
  <c r="G17" i="26" s="1"/>
  <c r="H16" i="26"/>
  <c r="H17" i="26" s="1"/>
  <c r="I16" i="26"/>
  <c r="I17" i="26" s="1"/>
  <c r="J16" i="26"/>
  <c r="J17" i="26" s="1"/>
  <c r="K16" i="26"/>
  <c r="K17" i="26" s="1"/>
  <c r="L16" i="26"/>
  <c r="L17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J11" i="21"/>
  <c r="J13" i="21" s="1"/>
  <c r="K11" i="21"/>
  <c r="K13" i="21" s="1"/>
  <c r="L11" i="21"/>
  <c r="L13" i="21" s="1"/>
  <c r="M11" i="21"/>
  <c r="M13" i="21" s="1"/>
  <c r="N11" i="21"/>
  <c r="N13" i="21" s="1"/>
  <c r="O11" i="21"/>
  <c r="O13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G28" i="21" l="1"/>
  <c r="I34" i="14"/>
  <c r="M34" i="14"/>
  <c r="H73" i="10"/>
  <c r="N50" i="17"/>
  <c r="N28" i="21" s="1"/>
  <c r="I50" i="17"/>
  <c r="I28" i="21" s="1"/>
  <c r="J16" i="21"/>
  <c r="M50" i="17"/>
  <c r="M28" i="21" s="1"/>
  <c r="J50" i="17"/>
  <c r="J28" i="21" s="1"/>
  <c r="F22" i="21"/>
  <c r="O50" i="17"/>
  <c r="O28" i="21" s="1"/>
  <c r="F44" i="16"/>
  <c r="G19" i="26"/>
  <c r="M16" i="21"/>
  <c r="I16" i="21"/>
  <c r="K50" i="17"/>
  <c r="K28" i="21" s="1"/>
  <c r="N16" i="21"/>
  <c r="H34" i="14"/>
  <c r="L16" i="21"/>
  <c r="H16" i="21"/>
  <c r="L34" i="14"/>
  <c r="G17" i="21"/>
  <c r="G18" i="21" s="1"/>
  <c r="L50" i="17"/>
  <c r="L28" i="21" s="1"/>
  <c r="H50" i="17"/>
  <c r="H28" i="21" s="1"/>
  <c r="O16" i="21"/>
  <c r="K16" i="21"/>
  <c r="G16" i="21"/>
  <c r="O34" i="14"/>
  <c r="K34" i="14"/>
  <c r="G34" i="14"/>
  <c r="G42" i="21"/>
  <c r="J34" i="14"/>
  <c r="N34" i="14"/>
  <c r="P50" i="17" l="1"/>
  <c r="J73" i="10"/>
  <c r="J27" i="15"/>
  <c r="J15" i="30" s="1"/>
  <c r="N27" i="15"/>
  <c r="N15" i="30" s="1"/>
  <c r="G27" i="15"/>
  <c r="G15" i="30" s="1"/>
  <c r="L73" i="10"/>
  <c r="M27" i="15"/>
  <c r="M15" i="30" s="1"/>
  <c r="I27" i="15"/>
  <c r="I15" i="30" s="1"/>
  <c r="K73" i="10"/>
  <c r="N73" i="10"/>
  <c r="H27" i="15"/>
  <c r="H15" i="30" s="1"/>
  <c r="G73" i="10"/>
  <c r="L27" i="15"/>
  <c r="L15" i="30" s="1"/>
  <c r="O73" i="10"/>
  <c r="M73" i="10"/>
  <c r="I73" i="10"/>
  <c r="K27" i="15"/>
  <c r="K15" i="30" s="1"/>
  <c r="G40" i="16"/>
  <c r="G43" i="16" s="1"/>
  <c r="D20" i="8" s="1"/>
  <c r="O27" i="15"/>
  <c r="O15" i="30" s="1"/>
  <c r="F29" i="21" l="1"/>
  <c r="G43" i="17"/>
  <c r="G44" i="16"/>
  <c r="G41" i="16"/>
  <c r="G14" i="20" s="1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G22" i="21" l="1"/>
  <c r="M17" i="14"/>
  <c r="G46" i="16"/>
  <c r="G24" i="17" s="1"/>
  <c r="G15" i="19" s="1"/>
  <c r="K46" i="16"/>
  <c r="K24" i="17" s="1"/>
  <c r="K12" i="19" s="1"/>
  <c r="H17" i="14"/>
  <c r="O46" i="16"/>
  <c r="O24" i="17" s="1"/>
  <c r="O15" i="19" s="1"/>
  <c r="O17" i="19" s="1"/>
  <c r="J46" i="16"/>
  <c r="J24" i="17" s="1"/>
  <c r="J12" i="19" s="1"/>
  <c r="I46" i="16"/>
  <c r="I24" i="17" s="1"/>
  <c r="I15" i="19" s="1"/>
  <c r="N46" i="16"/>
  <c r="N24" i="17" s="1"/>
  <c r="N15" i="19" s="1"/>
  <c r="N17" i="19" s="1"/>
  <c r="M46" i="16"/>
  <c r="M24" i="17" s="1"/>
  <c r="M12" i="19" s="1"/>
  <c r="G17" i="14"/>
  <c r="J17" i="14"/>
  <c r="L46" i="16"/>
  <c r="L24" i="17" s="1"/>
  <c r="L15" i="19" s="1"/>
  <c r="L17" i="14"/>
  <c r="I17" i="14"/>
  <c r="K17" i="14"/>
  <c r="N17" i="14"/>
  <c r="H46" i="16"/>
  <c r="H24" i="17" s="1"/>
  <c r="H12" i="19" s="1"/>
  <c r="F15" i="19"/>
  <c r="F12" i="19"/>
  <c r="O25" i="17"/>
  <c r="O14" i="30" s="1"/>
  <c r="O33" i="30" s="1"/>
  <c r="N25" i="17"/>
  <c r="N14" i="30" s="1"/>
  <c r="N33" i="30" s="1"/>
  <c r="G12" i="19" l="1"/>
  <c r="N12" i="19"/>
  <c r="K15" i="19"/>
  <c r="I12" i="19"/>
  <c r="J15" i="19"/>
  <c r="M15" i="19"/>
  <c r="O12" i="19"/>
  <c r="H15" i="19"/>
  <c r="L12" i="19"/>
  <c r="H37" i="12" l="1"/>
  <c r="H38" i="12" s="1"/>
  <c r="I36" i="12" s="1"/>
  <c r="I37" i="12" l="1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F18" i="32" l="1"/>
  <c r="F19" i="32"/>
  <c r="F22" i="15" s="1"/>
  <c r="F16" i="30" s="1"/>
  <c r="C16" i="32" l="1"/>
  <c r="F20" i="32"/>
  <c r="G18" i="32"/>
  <c r="G19" i="32"/>
  <c r="G22" i="15" s="1"/>
  <c r="G16" i="30" s="1"/>
  <c r="G20" i="32" l="1"/>
  <c r="C11" i="32" l="1"/>
  <c r="D33" i="30"/>
  <c r="D19" i="30" l="1"/>
  <c r="D22" i="30" s="1"/>
  <c r="G35" i="5"/>
  <c r="H35" i="5"/>
  <c r="M9" i="36" l="1"/>
  <c r="M10" i="36" s="1"/>
  <c r="M11" i="36" s="1"/>
  <c r="N12" i="36" s="1"/>
  <c r="E33" i="36"/>
  <c r="F33" i="36"/>
  <c r="G33" i="36" s="1"/>
  <c r="D11" i="8" l="1"/>
  <c r="D18" i="12" s="1"/>
  <c r="E36" i="36"/>
  <c r="E37" i="36"/>
  <c r="F37" i="36" s="1"/>
  <c r="F96" i="10"/>
  <c r="H98" i="10" s="1"/>
  <c r="E12" i="32"/>
  <c r="D13" i="8" l="1"/>
  <c r="F12" i="26" s="1"/>
  <c r="F23" i="26" s="1"/>
  <c r="F27" i="26" s="1"/>
  <c r="D18" i="8"/>
  <c r="E15" i="32" s="1"/>
  <c r="C15" i="32" s="1"/>
  <c r="H15" i="17"/>
  <c r="I98" i="10"/>
  <c r="C12" i="32"/>
  <c r="F36" i="36"/>
  <c r="E38" i="36"/>
  <c r="G18" i="12"/>
  <c r="D20" i="12"/>
  <c r="E18" i="12"/>
  <c r="E20" i="12" s="1"/>
  <c r="G11" i="26" l="1"/>
  <c r="F18" i="12"/>
  <c r="F20" i="12" s="1"/>
  <c r="G36" i="36"/>
  <c r="G37" i="36" s="1"/>
  <c r="F38" i="36"/>
  <c r="G20" i="26"/>
  <c r="G21" i="26" s="1"/>
  <c r="G20" i="12"/>
  <c r="I15" i="17"/>
  <c r="J98" i="10"/>
  <c r="H18" i="17"/>
  <c r="H14" i="21"/>
  <c r="H19" i="16"/>
  <c r="H23" i="16" s="1"/>
  <c r="H25" i="16" s="1"/>
  <c r="H31" i="16" s="1"/>
  <c r="G38" i="36" l="1"/>
  <c r="H13" i="26"/>
  <c r="H14" i="26" s="1"/>
  <c r="H19" i="26" s="1"/>
  <c r="H17" i="32"/>
  <c r="H19" i="17"/>
  <c r="J15" i="17"/>
  <c r="K98" i="10"/>
  <c r="G23" i="26"/>
  <c r="H15" i="14"/>
  <c r="H17" i="15" s="1"/>
  <c r="H18" i="30" s="1"/>
  <c r="H39" i="16"/>
  <c r="I18" i="17"/>
  <c r="I19" i="16"/>
  <c r="I23" i="16" s="1"/>
  <c r="I25" i="16" s="1"/>
  <c r="I31" i="16" s="1"/>
  <c r="I14" i="21"/>
  <c r="H15" i="21"/>
  <c r="H17" i="21"/>
  <c r="H18" i="21" s="1"/>
  <c r="I13" i="26" l="1"/>
  <c r="I14" i="26" s="1"/>
  <c r="I19" i="26" s="1"/>
  <c r="I17" i="32"/>
  <c r="I19" i="17"/>
  <c r="K15" i="17"/>
  <c r="L98" i="10"/>
  <c r="H42" i="21"/>
  <c r="H40" i="16"/>
  <c r="J18" i="17"/>
  <c r="J19" i="16"/>
  <c r="J23" i="16" s="1"/>
  <c r="J25" i="16" s="1"/>
  <c r="J31" i="16" s="1"/>
  <c r="J14" i="21"/>
  <c r="H43" i="17"/>
  <c r="I15" i="21"/>
  <c r="I17" i="21"/>
  <c r="I18" i="21" s="1"/>
  <c r="I15" i="14"/>
  <c r="I17" i="15" s="1"/>
  <c r="I18" i="30" s="1"/>
  <c r="I39" i="16"/>
  <c r="H11" i="26"/>
  <c r="G27" i="26"/>
  <c r="H18" i="32"/>
  <c r="H19" i="32"/>
  <c r="H22" i="15" s="1"/>
  <c r="H16" i="30" s="1"/>
  <c r="H20" i="26"/>
  <c r="H21" i="26" s="1"/>
  <c r="H23" i="26" l="1"/>
  <c r="J15" i="14"/>
  <c r="J17" i="15" s="1"/>
  <c r="J18" i="30" s="1"/>
  <c r="J39" i="16"/>
  <c r="L15" i="17"/>
  <c r="M98" i="10"/>
  <c r="I40" i="16"/>
  <c r="I42" i="21"/>
  <c r="J13" i="26"/>
  <c r="J14" i="26" s="1"/>
  <c r="J19" i="26" s="1"/>
  <c r="J17" i="32"/>
  <c r="J19" i="17"/>
  <c r="K18" i="17"/>
  <c r="K14" i="21"/>
  <c r="K19" i="16"/>
  <c r="K23" i="16" s="1"/>
  <c r="K25" i="16" s="1"/>
  <c r="K31" i="16" s="1"/>
  <c r="H20" i="32"/>
  <c r="H47" i="17"/>
  <c r="H41" i="16"/>
  <c r="H14" i="20" s="1"/>
  <c r="H43" i="16"/>
  <c r="H44" i="16" s="1"/>
  <c r="I43" i="17"/>
  <c r="J15" i="21"/>
  <c r="J17" i="21"/>
  <c r="J18" i="21" s="1"/>
  <c r="I18" i="32"/>
  <c r="I19" i="32"/>
  <c r="I22" i="15" s="1"/>
  <c r="I16" i="30" s="1"/>
  <c r="H22" i="21" l="1"/>
  <c r="J43" i="17"/>
  <c r="I41" i="16"/>
  <c r="I14" i="20" s="1"/>
  <c r="I43" i="16"/>
  <c r="I44" i="16" s="1"/>
  <c r="L18" i="17"/>
  <c r="L14" i="21"/>
  <c r="L19" i="16"/>
  <c r="L23" i="16" s="1"/>
  <c r="L25" i="16" s="1"/>
  <c r="L31" i="16" s="1"/>
  <c r="I20" i="32"/>
  <c r="I47" i="17"/>
  <c r="I22" i="21" s="1"/>
  <c r="K15" i="14"/>
  <c r="K17" i="15" s="1"/>
  <c r="K18" i="30" s="1"/>
  <c r="K39" i="16"/>
  <c r="J19" i="32"/>
  <c r="J22" i="15" s="1"/>
  <c r="J16" i="30" s="1"/>
  <c r="J18" i="32"/>
  <c r="J40" i="16"/>
  <c r="J42" i="21"/>
  <c r="K15" i="21"/>
  <c r="K17" i="21"/>
  <c r="K18" i="21" s="1"/>
  <c r="K13" i="26"/>
  <c r="K14" i="26" s="1"/>
  <c r="K19" i="26" s="1"/>
  <c r="K17" i="32"/>
  <c r="K19" i="17"/>
  <c r="M15" i="17"/>
  <c r="N98" i="10"/>
  <c r="I11" i="26"/>
  <c r="H27" i="26"/>
  <c r="J20" i="32" l="1"/>
  <c r="K43" i="17"/>
  <c r="N15" i="17"/>
  <c r="O98" i="10"/>
  <c r="O15" i="17" s="1"/>
  <c r="L15" i="14"/>
  <c r="L17" i="15" s="1"/>
  <c r="L18" i="30" s="1"/>
  <c r="L39" i="16"/>
  <c r="L15" i="21"/>
  <c r="L17" i="21"/>
  <c r="L18" i="21" s="1"/>
  <c r="M18" i="17"/>
  <c r="M19" i="16"/>
  <c r="M23" i="16" s="1"/>
  <c r="M25" i="16" s="1"/>
  <c r="M31" i="16" s="1"/>
  <c r="M14" i="21"/>
  <c r="L13" i="26"/>
  <c r="L14" i="26" s="1"/>
  <c r="L19" i="26" s="1"/>
  <c r="L17" i="32"/>
  <c r="L19" i="17"/>
  <c r="J47" i="17"/>
  <c r="I20" i="26"/>
  <c r="I21" i="26" s="1"/>
  <c r="K19" i="32"/>
  <c r="K22" i="15" s="1"/>
  <c r="K16" i="30" s="1"/>
  <c r="K18" i="32"/>
  <c r="J41" i="16"/>
  <c r="J14" i="20" s="1"/>
  <c r="J43" i="16"/>
  <c r="J44" i="16" s="1"/>
  <c r="K40" i="16"/>
  <c r="K42" i="21"/>
  <c r="J22" i="21" l="1"/>
  <c r="I23" i="26"/>
  <c r="J11" i="26" s="1"/>
  <c r="L43" i="17"/>
  <c r="O18" i="17"/>
  <c r="O14" i="21"/>
  <c r="O19" i="16"/>
  <c r="O23" i="16" s="1"/>
  <c r="O25" i="16" s="1"/>
  <c r="O31" i="16" s="1"/>
  <c r="K41" i="16"/>
  <c r="K14" i="20" s="1"/>
  <c r="K43" i="16"/>
  <c r="K44" i="16" s="1"/>
  <c r="K20" i="32"/>
  <c r="L18" i="32"/>
  <c r="L19" i="32"/>
  <c r="L22" i="15" s="1"/>
  <c r="L16" i="30" s="1"/>
  <c r="M13" i="26"/>
  <c r="M14" i="26" s="1"/>
  <c r="M19" i="26" s="1"/>
  <c r="M17" i="32"/>
  <c r="M19" i="17"/>
  <c r="N18" i="17"/>
  <c r="N19" i="16"/>
  <c r="N23" i="16" s="1"/>
  <c r="N25" i="16" s="1"/>
  <c r="N31" i="16" s="1"/>
  <c r="N14" i="21"/>
  <c r="M15" i="21"/>
  <c r="M17" i="21"/>
  <c r="M18" i="21" s="1"/>
  <c r="K47" i="17"/>
  <c r="K22" i="21" s="1"/>
  <c r="M15" i="14"/>
  <c r="M17" i="15" s="1"/>
  <c r="M18" i="30" s="1"/>
  <c r="M39" i="16"/>
  <c r="L42" i="21"/>
  <c r="L40" i="16"/>
  <c r="I27" i="26" l="1"/>
  <c r="N15" i="21"/>
  <c r="N17" i="21"/>
  <c r="N18" i="21" s="1"/>
  <c r="M18" i="32"/>
  <c r="M19" i="32"/>
  <c r="M22" i="15" s="1"/>
  <c r="M16" i="30" s="1"/>
  <c r="O15" i="14"/>
  <c r="O39" i="16"/>
  <c r="L47" i="17"/>
  <c r="L22" i="21" s="1"/>
  <c r="L41" i="16"/>
  <c r="L14" i="20" s="1"/>
  <c r="L43" i="16"/>
  <c r="L44" i="16" s="1"/>
  <c r="N15" i="14"/>
  <c r="N17" i="15" s="1"/>
  <c r="N18" i="30" s="1"/>
  <c r="N39" i="16"/>
  <c r="O15" i="21"/>
  <c r="O17" i="21"/>
  <c r="O18" i="21" s="1"/>
  <c r="N13" i="26"/>
  <c r="N14" i="26" s="1"/>
  <c r="N19" i="26" s="1"/>
  <c r="N17" i="32"/>
  <c r="N19" i="17"/>
  <c r="O13" i="26"/>
  <c r="O14" i="26" s="1"/>
  <c r="O19" i="26" s="1"/>
  <c r="O17" i="32"/>
  <c r="O19" i="17"/>
  <c r="J20" i="26"/>
  <c r="J21" i="26" s="1"/>
  <c r="M40" i="16"/>
  <c r="M42" i="21"/>
  <c r="M43" i="17"/>
  <c r="L20" i="32"/>
  <c r="N19" i="32" l="1"/>
  <c r="N22" i="15" s="1"/>
  <c r="N16" i="30" s="1"/>
  <c r="N18" i="32"/>
  <c r="M41" i="16"/>
  <c r="M14" i="20" s="1"/>
  <c r="M43" i="16"/>
  <c r="M44" i="16" s="1"/>
  <c r="O19" i="32"/>
  <c r="O22" i="15" s="1"/>
  <c r="O16" i="30" s="1"/>
  <c r="O18" i="32"/>
  <c r="O40" i="16"/>
  <c r="O42" i="21"/>
  <c r="M20" i="32"/>
  <c r="N40" i="16"/>
  <c r="N42" i="21"/>
  <c r="O17" i="15"/>
  <c r="O18" i="30" s="1"/>
  <c r="M47" i="17"/>
  <c r="M22" i="21" s="1"/>
  <c r="J23" i="26"/>
  <c r="N43" i="17"/>
  <c r="C17" i="32"/>
  <c r="O43" i="17"/>
  <c r="F43" i="21" l="1"/>
  <c r="N47" i="17"/>
  <c r="N22" i="21" s="1"/>
  <c r="N38" i="21"/>
  <c r="O47" i="17"/>
  <c r="O38" i="21"/>
  <c r="K11" i="26"/>
  <c r="J27" i="26"/>
  <c r="N41" i="16"/>
  <c r="N14" i="20" s="1"/>
  <c r="N43" i="16"/>
  <c r="N44" i="16" s="1"/>
  <c r="O20" i="32"/>
  <c r="O41" i="16"/>
  <c r="O14" i="20" s="1"/>
  <c r="O43" i="16"/>
  <c r="O44" i="16" s="1"/>
  <c r="N20" i="32"/>
  <c r="O22" i="21" l="1"/>
  <c r="F23" i="21" s="1"/>
  <c r="P47" i="17"/>
  <c r="K20" i="26"/>
  <c r="K21" i="26" s="1"/>
  <c r="K23" i="26" l="1"/>
  <c r="L11" i="26" l="1"/>
  <c r="K27" i="26"/>
  <c r="L20" i="26" l="1"/>
  <c r="L21" i="26" s="1"/>
  <c r="L23" i="26" l="1"/>
  <c r="M11" i="26" l="1"/>
  <c r="L27" i="26"/>
  <c r="M20" i="26" l="1"/>
  <c r="M21" i="26" s="1"/>
  <c r="M23" i="26" l="1"/>
  <c r="N11" i="26" l="1"/>
  <c r="M27" i="26"/>
  <c r="N20" i="26" l="1"/>
  <c r="N21" i="26" s="1"/>
  <c r="N23" i="26" l="1"/>
  <c r="O11" i="26" s="1"/>
  <c r="N27" i="26" l="1"/>
  <c r="O20" i="26"/>
  <c r="O21" i="26" s="1"/>
  <c r="O23" i="26" l="1"/>
  <c r="O27" i="26" s="1"/>
  <c r="D11" i="14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D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<sst xmlns="http://schemas.openxmlformats.org/spreadsheetml/2006/main" count="1122" uniqueCount="583">
  <si>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</si>
  <si>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</si>
  <si>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</si>
  <si>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</si>
  <si>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</si>
  <si>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</si>
  <si>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</si>
  <si>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</si>
  <si>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</si>
  <si>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</si>
  <si>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</si>
  <si>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</si>
  <si>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</si>
  <si>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</si>
  <si>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</si>
  <si>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</si>
  <si>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</si>
  <si>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</si>
  <si>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</si>
  <si>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</si>
  <si>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</si>
  <si>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</si>
  <si>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</si>
  <si>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</si>
  <si>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</si>
  <si>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</si>
  <si>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</si>
  <si>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</si>
  <si>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</si>
  <si>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</si>
  <si>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</si>
  <si>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</si>
  <si>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</si>
  <si>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</si>
  <si>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</si>
  <si>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</si>
  <si>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</si>
  <si>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</si>
  <si>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</si>
  <si>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</si>
  <si>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</si>
  <si>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</si>
  <si>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</si>
  <si>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</si>
  <si>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</si>
  <si>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</si>
  <si>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</si>
  <si>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</si>
  <si>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</si>
  <si>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</si>
  <si>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</si>
  <si>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</si>
  <si>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</si>
  <si>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</si>
  <si>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</si>
  <si>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</si>
  <si>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</si>
  <si>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</si>
  <si>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</si>
  <si>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</si>
  <si>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</si>
  <si>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</si>
  <si>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</si>
  <si>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</si>
  <si>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</si>
  <si>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</si>
  <si>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</si>
  <si>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</si>
  <si>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</si>
  <si>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</si>
  <si>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</si>
  <si>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</si>
  <si>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</si>
  <si>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</si>
  <si>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</si>
  <si>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</si>
  <si>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</si>
  <si>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</si>
  <si>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</si>
  <si>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</si>
  <si>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</si>
  <si>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</si>
  <si>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</si>
  <si>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</si>
  <si>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</si>
  <si>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</si>
  <si>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</si>
  <si>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</si>
  <si>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</si>
  <si>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</si>
  <si>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</si>
  <si>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</si>
  <si>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</si>
  <si>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</si>
  <si>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</si>
  <si>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</si>
  <si>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</si>
  <si>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</si>
  <si>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</si>
  <si>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</si>
  <si>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</si>
  <si>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</si>
  <si>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</si>
  <si>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</si>
  <si>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</si>
  <si>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</si>
  <si>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</si>
  <si>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</si>
  <si>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</si>
  <si>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</si>
  <si>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</si>
  <si>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</si>
  <si>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</si>
  <si>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</si>
  <si>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</si>
  <si>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</si>
  <si>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</si>
  <si>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</si>
  <si>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</si>
  <si>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</si>
  <si>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</si>
  <si>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</si>
  <si>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</si>
  <si>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</si>
  <si>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</si>
  <si>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</si>
  <si>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</si>
  <si>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</si>
  <si>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</si>
  <si>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</si>
  <si>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</si>
  <si>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</si>
  <si>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</si>
  <si>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</si>
  <si>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</si>
  <si>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</si>
  <si>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</si>
  <si>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</si>
  <si>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</si>
  <si>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</si>
  <si>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</si>
  <si>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</si>
  <si>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</si>
  <si>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</si>
  <si>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</si>
  <si>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</si>
  <si>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</si>
  <si>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</si>
  <si>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</si>
  <si>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</si>
  <si>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</si>
  <si>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</si>
  <si>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</si>
  <si>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</si>
  <si>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</si>
  <si>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</si>
  <si>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</si>
  <si>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</si>
  <si>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</si>
  <si>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</si>
  <si>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</si>
  <si>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</si>
  <si>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</si>
  <si>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</si>
  <si>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</si>
  <si>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</si>
  <si>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</si>
  <si>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</si>
  <si>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</si>
  <si>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</si>
  <si>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</si>
  <si>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</si>
  <si>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</si>
  <si>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</si>
  <si>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</si>
  <si>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</si>
  <si>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</si>
  <si>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</si>
  <si>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</si>
  <si>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</si>
  <si>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</si>
  <si>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</si>
  <si>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</si>
  <si>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</si>
  <si>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</si>
  <si>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</si>
  <si>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</si>
  <si>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</si>
  <si>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</si>
  <si>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</si>
  <si>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</si>
  <si>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</si>
  <si>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</si>
  <si>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</si>
  <si>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</si>
  <si>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</si>
  <si>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</si>
  <si>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</si>
  <si>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</si>
  <si>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</si>
  <si>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</si>
  <si>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</si>
  <si>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</si>
  <si>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</si>
  <si>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</si>
  <si>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</si>
  <si>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</si>
  <si>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</si>
  <si>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</si>
  <si>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</si>
  <si>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</si>
  <si>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</si>
  <si>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</si>
  <si>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</si>
  <si>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</si>
  <si>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</si>
  <si>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</si>
  <si>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</si>
  <si>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</si>
  <si>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</si>
  <si>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</si>
  <si>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</si>
  <si>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</si>
  <si>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</si>
  <si>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</si>
  <si>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</si>
  <si>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</si>
  <si>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</si>
  <si>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</si>
  <si>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</si>
  <si>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</si>
  <si>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</si>
  <si>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</si>
  <si>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</si>
  <si>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</si>
  <si>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</si>
  <si>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</si>
  <si>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</si>
  <si>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</si>
  <si>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</si>
  <si>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</si>
  <si>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</si>
  <si>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</si>
  <si>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</si>
  <si>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</si>
  <si>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</si>
  <si>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</si>
  <si>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</si>
  <si>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</si>
  <si>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</si>
  <si>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</si>
  <si>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</si>
  <si>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</si>
  <si>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</si>
  <si>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</si>
  <si>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</si>
  <si>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</si>
  <si>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</si>
  <si>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</si>
  <si>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</si>
  <si>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</si>
  <si>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</si>
  <si>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</si>
  <si>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</si>
  <si>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</si>
  <si>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</si>
  <si>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</si>
  <si>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</si>
  <si>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</si>
  <si>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</si>
  <si>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</si>
  <si>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</si>
  <si>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</si>
  <si>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</si>
  <si>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</si>
  <si>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</si>
  <si>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</si>
  <si>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</si>
  <si>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</si>
  <si>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</si>
  <si>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</si>
  <si>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</si>
  <si>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</si>
  <si>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</si>
  <si>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</si>
  <si>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</si>
  <si>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</si>
  <si>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</si>
  <si>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</si>
  <si>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</si>
  <si>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</si>
  <si>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</si>
  <si>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</si>
  <si>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</si>
  <si>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</si>
  <si>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</si>
  <si>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</si>
  <si>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</si>
  <si>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</si>
  <si>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</si>
  <si>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</si>
  <si>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</si>
  <si>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</si>
  <si>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</si>
  <si>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</si>
  <si>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</si>
  <si>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</si>
  <si>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</si>
  <si>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</si>
  <si>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</si>
  <si>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</si>
  <si>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</si>
  <si>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</si>
  <si>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</si>
  <si>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</si>
  <si>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</si>
  <si>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</si>
  <si>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</si>
  <si>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</si>
  <si>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</si>
  <si>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</si>
  <si>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</si>
  <si>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</si>
  <si>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</si>
  <si>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</si>
  <si>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</si>
  <si>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</si>
  <si>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</si>
  <si>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</si>
  <si>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</si>
  <si>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</si>
  <si>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</si>
  <si>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</si>
  <si>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</si>
  <si>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</si>
  <si>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</si>
  <si>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</si>
  <si>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</si>
  <si>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</si>
  <si>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</si>
  <si>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</si>
  <si>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</si>
  <si>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</si>
  <si>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</si>
  <si>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</si>
  <si>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</si>
  <si>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</si>
  <si>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</si>
  <si>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</si>
  <si>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</si>
  <si>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</si>
  <si>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</si>
  <si>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</si>
  <si>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</si>
  <si>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</si>
  <si>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</si>
  <si>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</si>
  <si>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</si>
  <si>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</si>
  <si>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</si>
  <si>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</si>
  <si>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</si>
  <si>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</si>
  <si>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</si>
  <si>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</si>
  <si>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</si>
  <si>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</si>
  <si>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</si>
  <si>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</si>
  <si>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</si>
  <si>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</si>
  <si>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</si>
  <si>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</si>
  <si>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</si>
  <si>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</si>
  <si>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</si>
  <si>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</si>
  <si>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</si>
  <si>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</si>
  <si>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</si>
  <si>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</si>
  <si>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</si>
  <si>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</si>
  <si>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</si>
  <si>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</si>
  <si>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</si>
  <si>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</si>
  <si>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</si>
  <si>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</si>
  <si>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</si>
  <si>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</si>
  <si>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</si>
  <si>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</si>
  <si>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</si>
  <si>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</si>
  <si>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</si>
  <si>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</si>
  <si>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</si>
  <si>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</si>
  <si>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</si>
  <si>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</si>
  <si>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</si>
  <si>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</si>
  <si>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</si>
  <si>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</si>
  <si>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</si>
  <si>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</si>
  <si>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</si>
  <si>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</si>
  <si>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</si>
  <si>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</si>
  <si>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</si>
  <si>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</si>
  <si>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</si>
  <si>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</si>
  <si>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</si>
  <si>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</si>
  <si>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</si>
  <si>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</si>
  <si>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</si>
  <si>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</si>
  <si>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</si>
  <si>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</si>
  <si>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</si>
  <si>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</si>
  <si>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</si>
  <si>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</si>
  <si>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</si>
  <si>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</si>
  <si>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</si>
  <si>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</si>
  <si>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</si>
  <si>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</si>
  <si>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</si>
  <si>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</si>
  <si>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</si>
  <si>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</si>
  <si>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</si>
  <si>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</si>
  <si>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</si>
  <si>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</si>
  <si>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</si>
  <si>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</si>
  <si>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</si>
  <si>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</si>
  <si>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</si>
  <si>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</si>
  <si>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</si>
  <si>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</si>
  <si>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</si>
  <si>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</si>
  <si>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</si>
  <si>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</si>
  <si>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</si>
  <si>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</si>
  <si>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</si>
  <si>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</si>
  <si>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</si>
  <si>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</si>
  <si>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</si>
  <si>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</si>
  <si>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</si>
  <si>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</si>
  <si>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</si>
  <si>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</si>
  <si>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</si>
  <si>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</si>
  <si>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</si>
  <si>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</si>
  <si>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</si>
  <si>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</si>
  <si>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</si>
  <si>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</si>
  <si>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</si>
  <si>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</si>
  <si>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</si>
  <si>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</si>
  <si>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</si>
  <si>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</si>
  <si>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</si>
  <si>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</si>
  <si>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</si>
  <si>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</si>
  <si>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</si>
  <si>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</si>
  <si>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</si>
  <si>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</si>
  <si>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</si>
  <si>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</si>
  <si>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</si>
  <si>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</si>
  <si>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</si>
  <si>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</si>
  <si>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</si>
  <si>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</si>
  <si>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</si>
  <si>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</si>
  <si>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</si>
  <si>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</si>
  <si>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</si>
  <si>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</si>
  <si>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</si>
  <si>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</si>
  <si>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</si>
  <si>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</si>
  <si>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</si>
  <si>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</si>
  <si>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</si>
  <si>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</si>
  <si>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</si>
  <si>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</si>
  <si>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</si>
  <si>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</si>
  <si>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</si>
  <si>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</si>
  <si>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</si>
  <si>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</si>
  <si>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</si>
  <si>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</si>
  <si>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</si>
  <si>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</si>
  <si>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</si>
  <si>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</si>
  <si>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</si>
  <si>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</si>
  <si>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</si>
  <si>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</si>
  <si>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</si>
  <si>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</si>
  <si>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</si>
  <si>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</si>
  <si>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</si>
  <si>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</si>
  <si>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</si>
  <si>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</si>
  <si>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</si>
  <si>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</si>
  <si>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</si>
  <si>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</si>
  <si>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</si>
  <si>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</si>
  <si>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</si>
  <si>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</si>
  <si>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</si>
  <si>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</si>
  <si>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</si>
  <si>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</si>
  <si>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</si>
  <si>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</si>
  <si>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</si>
  <si>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</si>
  <si>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</si>
  <si>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</si>
  <si>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Bank Finance (CC Limit)</t>
  </si>
  <si>
    <t>CRPL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</si>
  <si>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</si>
  <si>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</si>
  <si>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</si>
  <si>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</si>
  <si>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</si>
  <si>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</si>
  <si>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</si>
  <si>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</si>
  <si>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</si>
  <si>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</si>
  <si>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</si>
  <si>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</si>
  <si>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</si>
  <si>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</si>
  <si>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</si>
  <si>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</si>
  <si>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</si>
  <si>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</si>
  <si>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</si>
  <si>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ZEPTO_PUNE_PROJECT</t>
  </si>
  <si>
    <t>Project Cost &amp; Means of Finance</t>
  </si>
  <si>
    <t>Computation of Margin Money for Working Capital</t>
  </si>
  <si>
    <t>% every year</t>
  </si>
  <si>
    <t>27800 Sq. Ft. Pune Location Warehouse (Cold Storage)</t>
  </si>
  <si>
    <t>Pune ZEPTO</t>
  </si>
  <si>
    <t>If operating expenses is increased by 5%</t>
  </si>
  <si>
    <t>If operating expenses is increased by 10%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</si>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</sst>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51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99">
    <xf numFmtId="0" fontId="0" fillId="0" borderId="0" xfId="0"/>
    <xf numFmtId="0" fontId="14" fillId="0" borderId="0" xfId="0" applyFont="1"/>
    <xf numFmtId="0" fontId="20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center" vertical="center"/>
    </xf>
    <xf numFmtId="15" fontId="19" fillId="0" borderId="0" xfId="0" applyNumberFormat="1" applyFont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168" fontId="19" fillId="0" borderId="0" xfId="1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7" fillId="0" borderId="6" xfId="0" applyNumberFormat="1" applyFont="1" applyBorder="1" applyAlignment="1">
      <alignment vertical="center"/>
    </xf>
    <xf numFmtId="0" fontId="24" fillId="0" borderId="0" xfId="0" applyNumberFormat="1" applyFont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9" fontId="19" fillId="0" borderId="0" xfId="0" applyNumberFormat="1" applyFont="1" applyAlignment="1">
      <alignment horizontal="center" vertical="center"/>
    </xf>
    <xf numFmtId="170" fontId="18" fillId="0" borderId="6" xfId="1" applyNumberFormat="1" applyFont="1" applyBorder="1" applyAlignment="1">
      <alignment horizontal="center" vertical="center"/>
    </xf>
    <xf numFmtId="170" fontId="14" fillId="0" borderId="5" xfId="1" applyNumberFormat="1" applyFont="1" applyBorder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170" fontId="14" fillId="0" borderId="8" xfId="0" applyNumberFormat="1" applyFont="1" applyBorder="1" applyAlignment="1">
      <alignment horizontal="center" vertical="center"/>
    </xf>
    <xf numFmtId="167" fontId="14" fillId="0" borderId="2" xfId="2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167" fontId="14" fillId="0" borderId="10" xfId="2" applyNumberFormat="1" applyFont="1" applyBorder="1" applyAlignment="1">
      <alignment horizontal="center" vertical="center"/>
    </xf>
    <xf numFmtId="170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9" fontId="15" fillId="4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vertical="center"/>
    </xf>
    <xf numFmtId="1" fontId="18" fillId="5" borderId="0" xfId="0" applyNumberFormat="1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1" fontId="18" fillId="8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center" vertical="center"/>
    </xf>
    <xf numFmtId="1" fontId="28" fillId="8" borderId="0" xfId="0" applyNumberFormat="1" applyFont="1" applyFill="1" applyAlignment="1">
      <alignment horizontal="center" vertical="center"/>
    </xf>
    <xf numFmtId="1" fontId="28" fillId="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0" fontId="26" fillId="3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164" fontId="30" fillId="0" borderId="0" xfId="1" applyNumberFormat="1" applyFont="1" applyAlignment="1">
      <alignment vertical="center"/>
    </xf>
    <xf numFmtId="164" fontId="30" fillId="0" borderId="0" xfId="1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70" fontId="14" fillId="12" borderId="0" xfId="1" applyNumberFormat="1" applyFont="1" applyFill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8" fillId="5" borderId="12" xfId="0" applyFont="1" applyFill="1" applyBorder="1" applyAlignment="1">
      <alignment horizontal="left" vertical="center"/>
    </xf>
    <xf numFmtId="0" fontId="15" fillId="4" borderId="0" xfId="0" applyNumberFormat="1" applyFont="1" applyFill="1" applyAlignment="1">
      <alignment vertical="center"/>
    </xf>
    <xf numFmtId="9" fontId="15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14" fillId="10" borderId="0" xfId="0" applyFont="1" applyFill="1" applyAlignment="1">
      <alignment vertical="center"/>
    </xf>
    <xf numFmtId="0" fontId="14" fillId="9" borderId="0" xfId="0" applyFont="1" applyFill="1" applyAlignment="1">
      <alignment vertical="center"/>
    </xf>
    <xf numFmtId="0" fontId="14" fillId="14" borderId="0" xfId="0" applyFont="1" applyFill="1" applyAlignment="1">
      <alignment vertical="center"/>
    </xf>
    <xf numFmtId="0" fontId="14" fillId="13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8" fillId="5" borderId="12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4" fillId="14" borderId="12" xfId="0" applyFont="1" applyFill="1" applyBorder="1" applyAlignment="1">
      <alignment vertical="center"/>
    </xf>
    <xf numFmtId="0" fontId="18" fillId="13" borderId="12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4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2" fontId="14" fillId="12" borderId="0" xfId="0" applyNumberFormat="1" applyFont="1" applyFill="1" applyAlignment="1">
      <alignment horizontal="center" vertical="center"/>
    </xf>
    <xf numFmtId="2" fontId="14" fillId="10" borderId="0" xfId="0" applyNumberFormat="1" applyFont="1" applyFill="1" applyAlignment="1">
      <alignment horizontal="center" vertical="center"/>
    </xf>
    <xf numFmtId="2" fontId="14" fillId="12" borderId="0" xfId="2" applyNumberFormat="1" applyFont="1" applyFill="1" applyAlignment="1">
      <alignment horizontal="center" vertical="center"/>
    </xf>
    <xf numFmtId="2" fontId="14" fillId="5" borderId="0" xfId="0" applyNumberFormat="1" applyFont="1" applyFill="1" applyAlignment="1">
      <alignment horizontal="center" vertical="center"/>
    </xf>
    <xf numFmtId="2" fontId="18" fillId="9" borderId="12" xfId="0" applyNumberFormat="1" applyFont="1" applyFill="1" applyBorder="1" applyAlignment="1">
      <alignment horizontal="center" vertical="center"/>
    </xf>
    <xf numFmtId="2" fontId="14" fillId="9" borderId="0" xfId="0" applyNumberFormat="1" applyFont="1" applyFill="1" applyAlignment="1">
      <alignment horizontal="center" vertical="center"/>
    </xf>
    <xf numFmtId="2" fontId="14" fillId="14" borderId="0" xfId="0" applyNumberFormat="1" applyFont="1" applyFill="1" applyAlignment="1">
      <alignment horizontal="center" vertical="center"/>
    </xf>
    <xf numFmtId="2" fontId="14" fillId="13" borderId="0" xfId="0" applyNumberFormat="1" applyFont="1" applyFill="1" applyAlignment="1">
      <alignment horizontal="center" vertical="center"/>
    </xf>
    <xf numFmtId="2" fontId="18" fillId="11" borderId="12" xfId="0" applyNumberFormat="1" applyFont="1" applyFill="1" applyBorder="1" applyAlignment="1">
      <alignment horizontal="center" vertical="center"/>
    </xf>
    <xf numFmtId="2" fontId="14" fillId="11" borderId="0" xfId="0" applyNumberFormat="1" applyFont="1" applyFill="1" applyAlignment="1">
      <alignment horizontal="center" vertical="center"/>
    </xf>
    <xf numFmtId="2" fontId="18" fillId="13" borderId="12" xfId="0" applyNumberFormat="1" applyFont="1" applyFill="1" applyBorder="1" applyAlignment="1">
      <alignment horizontal="center" vertical="center"/>
    </xf>
    <xf numFmtId="2" fontId="14" fillId="14" borderId="12" xfId="0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18" fillId="14" borderId="12" xfId="0" applyFont="1" applyFill="1" applyBorder="1" applyAlignment="1">
      <alignment vertical="center"/>
    </xf>
    <xf numFmtId="9" fontId="14" fillId="0" borderId="0" xfId="2" applyNumberFormat="1" applyFont="1" applyAlignment="1">
      <alignment vertical="center"/>
    </xf>
    <xf numFmtId="0" fontId="15" fillId="4" borderId="12" xfId="0" applyFont="1" applyFill="1" applyBorder="1" applyAlignment="1">
      <alignment horizontal="center" vertical="center"/>
    </xf>
    <xf numFmtId="2" fontId="15" fillId="4" borderId="12" xfId="0" applyNumberFormat="1" applyFont="1" applyFill="1" applyBorder="1" applyAlignment="1">
      <alignment horizontal="center" vertical="center"/>
    </xf>
    <xf numFmtId="2" fontId="32" fillId="8" borderId="0" xfId="0" applyNumberFormat="1" applyFont="1" applyFill="1" applyAlignment="1">
      <alignment horizontal="center" vertical="center"/>
    </xf>
    <xf numFmtId="2" fontId="18" fillId="5" borderId="12" xfId="0" applyNumberFormat="1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5" borderId="0" xfId="0" applyFont="1" applyFill="1" applyAlignment="1">
      <alignment vertical="center"/>
    </xf>
    <xf numFmtId="2" fontId="18" fillId="14" borderId="12" xfId="0" applyNumberFormat="1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vertical="center" wrapText="1"/>
    </xf>
    <xf numFmtId="0" fontId="14" fillId="14" borderId="12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10" fontId="19" fillId="0" borderId="0" xfId="9" applyNumberFormat="1" applyFont="1" applyFill="1" applyBorder="1" applyAlignment="1">
      <alignment horizontal="center" vertical="center"/>
    </xf>
    <xf numFmtId="169" fontId="18" fillId="5" borderId="0" xfId="0" applyNumberFormat="1" applyFont="1" applyFill="1" applyAlignment="1">
      <alignment horizontal="center" vertical="center"/>
    </xf>
    <xf numFmtId="169" fontId="37" fillId="8" borderId="0" xfId="0" applyNumberFormat="1" applyFont="1" applyFill="1" applyAlignment="1">
      <alignment horizontal="center" vertical="center"/>
    </xf>
    <xf numFmtId="0" fontId="18" fillId="15" borderId="0" xfId="0" applyFont="1" applyFill="1" applyAlignment="1">
      <alignment vertical="center"/>
    </xf>
    <xf numFmtId="2" fontId="18" fillId="15" borderId="0" xfId="0" applyNumberFormat="1" applyFont="1" applyFill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vertical="center"/>
    </xf>
    <xf numFmtId="0" fontId="34" fillId="5" borderId="0" xfId="0" applyFont="1" applyFill="1" applyAlignment="1">
      <alignment horizontal="center" vertical="center"/>
    </xf>
    <xf numFmtId="10" fontId="34" fillId="5" borderId="0" xfId="2" applyNumberFormat="1" applyFont="1" applyFill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9" fontId="19" fillId="0" borderId="0" xfId="2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4" fillId="16" borderId="0" xfId="0" applyFont="1" applyFill="1" applyAlignment="1">
      <alignment vertical="center"/>
    </xf>
    <xf numFmtId="2" fontId="14" fillId="16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/>
    </xf>
    <xf numFmtId="10" fontId="18" fillId="0" borderId="0" xfId="2" applyNumberFormat="1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0" fontId="15" fillId="4" borderId="12" xfId="2" applyNumberFormat="1" applyFont="1" applyFill="1" applyBorder="1" applyAlignment="1">
      <alignment horizontal="center" vertical="center"/>
    </xf>
    <xf numFmtId="171" fontId="15" fillId="4" borderId="0" xfId="0" applyNumberFormat="1" applyFont="1" applyFill="1" applyAlignment="1">
      <alignment vertical="center"/>
    </xf>
    <xf numFmtId="10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vertical="center"/>
    </xf>
    <xf numFmtId="10" fontId="14" fillId="0" borderId="0" xfId="0" applyNumberFormat="1" applyFont="1"/>
    <xf numFmtId="173" fontId="19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2" fontId="18" fillId="0" borderId="12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9" fontId="38" fillId="0" borderId="0" xfId="2" applyFont="1" applyAlignment="1">
      <alignment horizontal="center" vertical="center"/>
    </xf>
    <xf numFmtId="10" fontId="38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0" xfId="10" applyFont="1" applyBorder="1" applyAlignment="1">
      <alignment horizontal="center" vertical="center"/>
    </xf>
    <xf numFmtId="14" fontId="10" fillId="0" borderId="0" xfId="10" applyNumberFormat="1" applyFont="1" applyBorder="1" applyAlignment="1">
      <alignment horizontal="center" vertical="center"/>
    </xf>
    <xf numFmtId="43" fontId="10" fillId="0" borderId="0" xfId="11" applyFont="1" applyBorder="1" applyAlignment="1">
      <alignment horizontal="center" vertical="center"/>
    </xf>
    <xf numFmtId="2" fontId="10" fillId="0" borderId="0" xfId="10" applyNumberFormat="1" applyFont="1" applyBorder="1" applyAlignment="1">
      <alignment horizontal="center" vertical="center"/>
    </xf>
    <xf numFmtId="14" fontId="43" fillId="2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/>
    </xf>
    <xf numFmtId="0" fontId="44" fillId="4" borderId="0" xfId="10" applyFont="1" applyFill="1" applyBorder="1" applyAlignment="1">
      <alignment horizontal="center" vertical="center"/>
    </xf>
    <xf numFmtId="14" fontId="42" fillId="4" borderId="0" xfId="10" applyNumberFormat="1" applyFont="1" applyFill="1" applyBorder="1" applyAlignment="1">
      <alignment horizontal="center" vertical="center"/>
    </xf>
    <xf numFmtId="14" fontId="44" fillId="4" borderId="0" xfId="10" applyNumberFormat="1" applyFont="1" applyFill="1" applyBorder="1" applyAlignment="1">
      <alignment horizontal="center" vertical="center"/>
    </xf>
    <xf numFmtId="0" fontId="42" fillId="4" borderId="0" xfId="10" applyFont="1" applyFill="1" applyBorder="1" applyAlignment="1">
      <alignment horizontal="center" vertical="center"/>
    </xf>
    <xf numFmtId="10" fontId="44" fillId="4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 wrapText="1"/>
    </xf>
    <xf numFmtId="43" fontId="10" fillId="0" borderId="0" xfId="11" applyFont="1" applyBorder="1" applyAlignment="1">
      <alignment horizontal="right" vertical="center"/>
    </xf>
    <xf numFmtId="43" fontId="10" fillId="0" borderId="0" xfId="10" applyNumberFormat="1" applyFont="1" applyBorder="1" applyAlignment="1">
      <alignment horizontal="right" vertical="center"/>
    </xf>
    <xf numFmtId="2" fontId="42" fillId="4" borderId="0" xfId="10" applyNumberFormat="1" applyFont="1" applyFill="1" applyBorder="1" applyAlignment="1">
      <alignment horizontal="center" vertical="center"/>
    </xf>
    <xf numFmtId="0" fontId="45" fillId="10" borderId="1" xfId="10" applyFont="1" applyFill="1" applyBorder="1" applyAlignment="1">
      <alignment horizontal="left" vertical="center"/>
    </xf>
    <xf numFmtId="0" fontId="45" fillId="10" borderId="1" xfId="10" applyFont="1" applyFill="1" applyBorder="1" applyAlignment="1">
      <alignment horizontal="center" vertical="center"/>
    </xf>
    <xf numFmtId="2" fontId="10" fillId="0" borderId="0" xfId="11" applyNumberFormat="1" applyFont="1" applyBorder="1" applyAlignment="1">
      <alignment horizontal="right" vertical="center"/>
    </xf>
    <xf numFmtId="1" fontId="10" fillId="0" borderId="0" xfId="11" applyNumberFormat="1" applyFont="1" applyBorder="1" applyAlignment="1">
      <alignment horizontal="center" vertical="center"/>
    </xf>
    <xf numFmtId="0" fontId="10" fillId="10" borderId="0" xfId="10" applyFont="1" applyFill="1" applyBorder="1" applyAlignment="1">
      <alignment horizontal="center" vertical="center"/>
    </xf>
    <xf numFmtId="14" fontId="10" fillId="10" borderId="0" xfId="10" applyNumberFormat="1" applyFont="1" applyFill="1" applyBorder="1" applyAlignment="1">
      <alignment horizontal="center" vertical="center"/>
    </xf>
    <xf numFmtId="0" fontId="10" fillId="7" borderId="0" xfId="10" applyFont="1" applyFill="1" applyBorder="1" applyAlignment="1">
      <alignment horizontal="center" vertical="center"/>
    </xf>
    <xf numFmtId="14" fontId="10" fillId="7" borderId="0" xfId="10" applyNumberFormat="1" applyFont="1" applyFill="1" applyBorder="1" applyAlignment="1">
      <alignment horizontal="center" vertical="center"/>
    </xf>
    <xf numFmtId="0" fontId="10" fillId="17" borderId="0" xfId="10" applyFont="1" applyFill="1" applyBorder="1" applyAlignment="1">
      <alignment horizontal="center" vertical="center"/>
    </xf>
    <xf numFmtId="14" fontId="10" fillId="17" borderId="0" xfId="10" applyNumberFormat="1" applyFont="1" applyFill="1" applyBorder="1" applyAlignment="1">
      <alignment horizontal="center" vertical="center"/>
    </xf>
    <xf numFmtId="0" fontId="10" fillId="13" borderId="0" xfId="10" applyFont="1" applyFill="1" applyBorder="1" applyAlignment="1">
      <alignment horizontal="center" vertical="center"/>
    </xf>
    <xf numFmtId="14" fontId="10" fillId="13" borderId="0" xfId="10" applyNumberFormat="1" applyFont="1" applyFill="1" applyBorder="1" applyAlignment="1">
      <alignment horizontal="center" vertical="center"/>
    </xf>
    <xf numFmtId="0" fontId="10" fillId="11" borderId="0" xfId="10" applyFont="1" applyFill="1" applyBorder="1" applyAlignment="1">
      <alignment horizontal="center" vertical="center"/>
    </xf>
    <xf numFmtId="14" fontId="10" fillId="11" borderId="0" xfId="10" applyNumberFormat="1" applyFont="1" applyFill="1" applyBorder="1" applyAlignment="1">
      <alignment horizontal="center" vertical="center"/>
    </xf>
    <xf numFmtId="0" fontId="10" fillId="18" borderId="0" xfId="10" applyFont="1" applyFill="1" applyBorder="1" applyAlignment="1">
      <alignment horizontal="center" vertical="center"/>
    </xf>
    <xf numFmtId="14" fontId="10" fillId="18" borderId="0" xfId="10" applyNumberFormat="1" applyFont="1" applyFill="1" applyBorder="1" applyAlignment="1">
      <alignment horizontal="center" vertical="center"/>
    </xf>
    <xf numFmtId="0" fontId="43" fillId="2" borderId="12" xfId="10" applyFont="1" applyFill="1" applyBorder="1" applyAlignment="1">
      <alignment horizontal="center" vertical="center"/>
    </xf>
    <xf numFmtId="43" fontId="43" fillId="2" borderId="12" xfId="11" applyFont="1" applyFill="1" applyBorder="1" applyAlignment="1">
      <alignment horizontal="right" vertical="center"/>
    </xf>
    <xf numFmtId="2" fontId="10" fillId="0" borderId="0" xfId="11" applyNumberFormat="1" applyFont="1" applyBorder="1" applyAlignment="1">
      <alignment horizontal="center" vertical="center"/>
    </xf>
    <xf numFmtId="2" fontId="43" fillId="2" borderId="12" xfId="11" applyNumberFormat="1" applyFont="1" applyFill="1" applyBorder="1" applyAlignment="1">
      <alignment horizontal="center" vertical="center"/>
    </xf>
    <xf numFmtId="2" fontId="42" fillId="4" borderId="0" xfId="11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18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left" vertical="center"/>
    </xf>
    <xf numFmtId="0" fontId="46" fillId="2" borderId="12" xfId="0" applyFont="1" applyFill="1" applyBorder="1" applyAlignment="1">
      <alignment horizontal="center" vertical="center"/>
    </xf>
    <xf numFmtId="2" fontId="38" fillId="0" borderId="0" xfId="2" applyNumberFormat="1" applyFont="1" applyAlignment="1">
      <alignment horizontal="center" vertical="center"/>
    </xf>
    <xf numFmtId="9" fontId="14" fillId="0" borderId="0" xfId="2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9" fontId="46" fillId="0" borderId="12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2" fontId="38" fillId="0" borderId="0" xfId="0" applyNumberFormat="1" applyFont="1" applyFill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7" fillId="2" borderId="1" xfId="0" applyFont="1" applyFill="1" applyBorder="1" applyAlignment="1">
      <alignment vertical="center"/>
    </xf>
    <xf numFmtId="2" fontId="47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2" fillId="4" borderId="1" xfId="0" applyFont="1" applyFill="1" applyBorder="1" applyAlignment="1">
      <alignment vertical="center"/>
    </xf>
    <xf numFmtId="10" fontId="42" fillId="4" borderId="1" xfId="0" applyNumberFormat="1" applyFont="1" applyFill="1" applyBorder="1" applyAlignment="1">
      <alignment vertical="center"/>
    </xf>
    <xf numFmtId="10" fontId="15" fillId="4" borderId="0" xfId="0" applyNumberFormat="1" applyFont="1" applyFill="1" applyAlignment="1">
      <alignment horizontal="center" vertical="center"/>
    </xf>
    <xf numFmtId="174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43" fillId="0" borderId="0" xfId="12" applyFont="1" applyFill="1" applyBorder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0" fontId="49" fillId="4" borderId="0" xfId="12" applyFont="1" applyFill="1" applyBorder="1" applyAlignment="1">
      <alignment vertical="center"/>
    </xf>
    <xf numFmtId="0" fontId="50" fillId="4" borderId="0" xfId="12" applyFont="1" applyFill="1" applyBorder="1" applyAlignment="1">
      <alignment horizontal="center" vertical="center"/>
    </xf>
    <xf numFmtId="14" fontId="9" fillId="0" borderId="0" xfId="12" applyNumberFormat="1" applyFont="1" applyFill="1" applyBorder="1" applyAlignment="1">
      <alignment vertical="center"/>
    </xf>
    <xf numFmtId="0" fontId="42" fillId="4" borderId="0" xfId="12" applyFont="1" applyFill="1" applyBorder="1" applyAlignment="1">
      <alignment vertical="center"/>
    </xf>
    <xf numFmtId="0" fontId="43" fillId="2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horizontal="center" vertical="center"/>
    </xf>
    <xf numFmtId="9" fontId="37" fillId="8" borderId="0" xfId="0" applyNumberFormat="1" applyFont="1" applyFill="1" applyAlignment="1">
      <alignment vertical="center"/>
    </xf>
    <xf numFmtId="0" fontId="42" fillId="4" borderId="0" xfId="12" applyFont="1" applyFill="1" applyBorder="1" applyAlignment="1">
      <alignment horizontal="center" vertical="center"/>
    </xf>
    <xf numFmtId="0" fontId="51" fillId="0" borderId="0" xfId="13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52" fillId="0" borderId="0" xfId="16" applyBorder="1"/>
    <xf numFmtId="9" fontId="14" fillId="0" borderId="0" xfId="0" applyNumberFormat="1" applyFont="1" applyAlignment="1">
      <alignment vertical="center"/>
    </xf>
    <xf numFmtId="0" fontId="18" fillId="19" borderId="12" xfId="0" applyFont="1" applyFill="1" applyBorder="1" applyAlignment="1">
      <alignment vertical="center"/>
    </xf>
    <xf numFmtId="2" fontId="18" fillId="19" borderId="12" xfId="0" applyNumberFormat="1" applyFont="1" applyFill="1" applyBorder="1" applyAlignment="1">
      <alignment horizontal="center" vertical="center"/>
    </xf>
    <xf numFmtId="0" fontId="14" fillId="19" borderId="0" xfId="0" applyFont="1" applyFill="1" applyAlignment="1">
      <alignment vertical="center"/>
    </xf>
    <xf numFmtId="2" fontId="14" fillId="19" borderId="0" xfId="0" applyNumberFormat="1" applyFont="1" applyFill="1" applyAlignment="1">
      <alignment horizontal="center" vertical="center"/>
    </xf>
    <xf numFmtId="0" fontId="18" fillId="8" borderId="12" xfId="0" applyFont="1" applyFill="1" applyBorder="1" applyAlignment="1">
      <alignment vertical="center"/>
    </xf>
    <xf numFmtId="2" fontId="18" fillId="8" borderId="12" xfId="0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2" fontId="14" fillId="8" borderId="0" xfId="0" applyNumberFormat="1" applyFont="1" applyFill="1" applyAlignment="1">
      <alignment horizontal="center" vertical="center"/>
    </xf>
    <xf numFmtId="0" fontId="18" fillId="20" borderId="12" xfId="0" applyFont="1" applyFill="1" applyBorder="1" applyAlignment="1">
      <alignment vertical="center"/>
    </xf>
    <xf numFmtId="2" fontId="18" fillId="20" borderId="12" xfId="0" applyNumberFormat="1" applyFont="1" applyFill="1" applyBorder="1" applyAlignment="1">
      <alignment horizontal="center" vertical="center"/>
    </xf>
    <xf numFmtId="0" fontId="14" fillId="20" borderId="0" xfId="0" applyFont="1" applyFill="1" applyAlignment="1">
      <alignment vertical="center"/>
    </xf>
    <xf numFmtId="2" fontId="14" fillId="20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2" fontId="15" fillId="4" borderId="0" xfId="0" applyNumberFormat="1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0" fontId="18" fillId="0" borderId="12" xfId="0" applyNumberFormat="1" applyFont="1" applyBorder="1" applyAlignment="1">
      <alignment vertical="center"/>
    </xf>
    <xf numFmtId="0" fontId="37" fillId="6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7" fillId="0" borderId="0" xfId="17" applyAlignment="1">
      <alignment vertical="center"/>
    </xf>
    <xf numFmtId="0" fontId="14" fillId="0" borderId="0" xfId="17" applyFont="1" applyAlignment="1">
      <alignment horizontal="center" vertical="center"/>
    </xf>
    <xf numFmtId="0" fontId="14" fillId="0" borderId="0" xfId="17" applyFont="1" applyAlignment="1">
      <alignment vertical="center"/>
    </xf>
    <xf numFmtId="0" fontId="20" fillId="4" borderId="0" xfId="17" applyFont="1" applyFill="1" applyAlignment="1">
      <alignment vertical="center"/>
    </xf>
    <xf numFmtId="0" fontId="21" fillId="4" borderId="0" xfId="17" applyFont="1" applyFill="1" applyAlignment="1">
      <alignment horizontal="center" vertical="center"/>
    </xf>
    <xf numFmtId="14" fontId="14" fillId="0" borderId="0" xfId="17" applyNumberFormat="1" applyFont="1" applyAlignment="1">
      <alignment vertical="center"/>
    </xf>
    <xf numFmtId="0" fontId="15" fillId="4" borderId="0" xfId="17" applyFont="1" applyFill="1" applyAlignment="1">
      <alignment vertical="center"/>
    </xf>
    <xf numFmtId="0" fontId="15" fillId="4" borderId="0" xfId="17" applyFont="1" applyFill="1" applyAlignment="1">
      <alignment horizontal="center" vertical="center"/>
    </xf>
    <xf numFmtId="169" fontId="15" fillId="4" borderId="0" xfId="17" applyNumberFormat="1" applyFont="1" applyFill="1" applyAlignment="1">
      <alignment horizontal="center" vertical="center"/>
    </xf>
    <xf numFmtId="0" fontId="28" fillId="2" borderId="0" xfId="17" applyFont="1" applyFill="1" applyAlignment="1">
      <alignment vertical="center"/>
    </xf>
    <xf numFmtId="0" fontId="28" fillId="2" borderId="0" xfId="17" applyFont="1" applyFill="1" applyAlignment="1">
      <alignment horizontal="center" vertical="center"/>
    </xf>
    <xf numFmtId="1" fontId="28" fillId="22" borderId="0" xfId="17" applyNumberFormat="1" applyFont="1" applyFill="1" applyAlignment="1">
      <alignment horizontal="center" vertical="center"/>
    </xf>
    <xf numFmtId="1" fontId="28" fillId="2" borderId="0" xfId="17" applyNumberFormat="1" applyFont="1" applyFill="1" applyAlignment="1">
      <alignment horizontal="center" vertical="center"/>
    </xf>
    <xf numFmtId="0" fontId="27" fillId="0" borderId="0" xfId="17" applyFont="1" applyAlignment="1">
      <alignment horizontal="center" vertical="center"/>
    </xf>
    <xf numFmtId="0" fontId="27" fillId="0" borderId="0" xfId="17" applyFont="1" applyAlignment="1">
      <alignment vertical="center"/>
    </xf>
    <xf numFmtId="0" fontId="43" fillId="2" borderId="15" xfId="17" applyFont="1" applyFill="1" applyBorder="1" applyAlignment="1">
      <alignment vertical="center"/>
    </xf>
    <xf numFmtId="10" fontId="43" fillId="2" borderId="16" xfId="19" applyNumberFormat="1" applyFont="1" applyFill="1" applyBorder="1" applyAlignment="1">
      <alignment horizontal="center" vertical="center"/>
    </xf>
    <xf numFmtId="0" fontId="43" fillId="2" borderId="17" xfId="17" applyFont="1" applyFill="1" applyBorder="1" applyAlignment="1">
      <alignment vertical="center"/>
    </xf>
    <xf numFmtId="2" fontId="7" fillId="0" borderId="0" xfId="17" applyNumberFormat="1" applyAlignment="1">
      <alignment horizontal="center" vertical="center"/>
    </xf>
    <xf numFmtId="2" fontId="53" fillId="0" borderId="0" xfId="17" applyNumberFormat="1" applyFont="1" applyAlignment="1">
      <alignment horizontal="center" vertical="center"/>
    </xf>
    <xf numFmtId="0" fontId="43" fillId="0" borderId="12" xfId="17" applyFont="1" applyBorder="1" applyAlignment="1">
      <alignment vertical="center"/>
    </xf>
    <xf numFmtId="2" fontId="43" fillId="0" borderId="12" xfId="17" applyNumberFormat="1" applyFont="1" applyBorder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3" fillId="0" borderId="0" xfId="17" applyFont="1" applyAlignment="1">
      <alignment vertical="center"/>
    </xf>
    <xf numFmtId="2" fontId="43" fillId="0" borderId="0" xfId="17" applyNumberFormat="1" applyFont="1" applyAlignment="1">
      <alignment horizontal="center" vertical="center"/>
    </xf>
    <xf numFmtId="2" fontId="7" fillId="0" borderId="0" xfId="17" applyNumberFormat="1" applyAlignment="1">
      <alignment vertical="center"/>
    </xf>
    <xf numFmtId="0" fontId="43" fillId="2" borderId="12" xfId="17" applyFont="1" applyFill="1" applyBorder="1" applyAlignment="1">
      <alignment vertical="center"/>
    </xf>
    <xf numFmtId="2" fontId="43" fillId="2" borderId="12" xfId="17" applyNumberFormat="1" applyFont="1" applyFill="1" applyBorder="1" applyAlignment="1">
      <alignment horizontal="center" vertical="center"/>
    </xf>
    <xf numFmtId="2" fontId="54" fillId="0" borderId="12" xfId="17" applyNumberFormat="1" applyFont="1" applyBorder="1" applyAlignment="1">
      <alignment horizontal="center" vertical="center"/>
    </xf>
    <xf numFmtId="0" fontId="25" fillId="22" borderId="0" xfId="17" applyFont="1" applyFill="1" applyAlignment="1">
      <alignment horizontal="center" vertical="center"/>
    </xf>
    <xf numFmtId="0" fontId="6" fillId="0" borderId="0" xfId="17" applyFont="1" applyAlignment="1">
      <alignment vertical="center"/>
    </xf>
    <xf numFmtId="166" fontId="6" fillId="0" borderId="0" xfId="18" applyNumberFormat="1" applyFont="1" applyAlignment="1">
      <alignment vertical="center"/>
    </xf>
    <xf numFmtId="0" fontId="42" fillId="21" borderId="0" xfId="17" applyFont="1" applyFill="1" applyAlignment="1">
      <alignment vertical="center"/>
    </xf>
    <xf numFmtId="0" fontId="42" fillId="21" borderId="0" xfId="17" applyFont="1" applyFill="1" applyAlignment="1">
      <alignment horizontal="right" vertical="center"/>
    </xf>
    <xf numFmtId="15" fontId="42" fillId="21" borderId="0" xfId="17" applyNumberFormat="1" applyFont="1" applyFill="1" applyAlignment="1">
      <alignment vertical="center"/>
    </xf>
    <xf numFmtId="37" fontId="43" fillId="0" borderId="0" xfId="17" applyNumberFormat="1" applyFont="1" applyAlignment="1">
      <alignment vertical="center"/>
    </xf>
    <xf numFmtId="37" fontId="6" fillId="0" borderId="0" xfId="17" applyNumberFormat="1" applyFont="1" applyAlignment="1">
      <alignment vertical="center"/>
    </xf>
    <xf numFmtId="37" fontId="55" fillId="0" borderId="0" xfId="17" applyNumberFormat="1" applyFont="1" applyAlignment="1">
      <alignment vertical="center"/>
    </xf>
    <xf numFmtId="0" fontId="43" fillId="18" borderId="0" xfId="17" applyFont="1" applyFill="1" applyAlignment="1">
      <alignment vertical="center"/>
    </xf>
    <xf numFmtId="164" fontId="43" fillId="18" borderId="0" xfId="1" applyFont="1" applyFill="1" applyAlignment="1">
      <alignment vertical="center"/>
    </xf>
    <xf numFmtId="164" fontId="43" fillId="0" borderId="0" xfId="1" applyFont="1" applyAlignment="1">
      <alignment vertical="center"/>
    </xf>
    <xf numFmtId="164" fontId="56" fillId="0" borderId="0" xfId="1" applyFont="1" applyFill="1" applyBorder="1" applyAlignment="1">
      <alignment vertical="center"/>
    </xf>
    <xf numFmtId="164" fontId="6" fillId="18" borderId="0" xfId="1" applyFont="1" applyFill="1" applyAlignment="1">
      <alignment vertical="center"/>
    </xf>
    <xf numFmtId="164" fontId="55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43" fontId="6" fillId="0" borderId="0" xfId="17" applyNumberFormat="1" applyFont="1" applyAlignment="1">
      <alignment vertical="center"/>
    </xf>
    <xf numFmtId="0" fontId="57" fillId="0" borderId="0" xfId="17" applyFont="1" applyAlignment="1">
      <alignment vertical="center"/>
    </xf>
    <xf numFmtId="0" fontId="6" fillId="0" borderId="0" xfId="17" applyFont="1" applyAlignment="1">
      <alignment horizontal="center" vertical="center"/>
    </xf>
    <xf numFmtId="0" fontId="53" fillId="0" borderId="0" xfId="17" applyFont="1" applyAlignment="1">
      <alignment horizontal="center" vertical="center"/>
    </xf>
    <xf numFmtId="9" fontId="53" fillId="0" borderId="0" xfId="17" applyNumberFormat="1" applyFont="1" applyAlignment="1">
      <alignment horizontal="center" vertical="center"/>
    </xf>
    <xf numFmtId="0" fontId="26" fillId="3" borderId="0" xfId="17" applyFont="1" applyFill="1" applyAlignment="1">
      <alignment vertical="center"/>
    </xf>
    <xf numFmtId="0" fontId="37" fillId="3" borderId="0" xfId="17" applyFont="1" applyFill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10" fontId="43" fillId="2" borderId="18" xfId="17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15" fillId="4" borderId="0" xfId="0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0" fontId="14" fillId="0" borderId="0" xfId="2" applyNumberFormat="1" applyFont="1" applyAlignment="1">
      <alignment horizontal="center" vertical="center"/>
    </xf>
    <xf numFmtId="14" fontId="15" fillId="4" borderId="0" xfId="0" applyNumberFormat="1" applyFont="1" applyFill="1" applyAlignment="1">
      <alignment horizontal="center" vertical="center"/>
    </xf>
    <xf numFmtId="0" fontId="43" fillId="0" borderId="0" xfId="24" applyFont="1"/>
    <xf numFmtId="0" fontId="3" fillId="0" borderId="0" xfId="24"/>
    <xf numFmtId="0" fontId="43" fillId="12" borderId="1" xfId="24" applyFont="1" applyFill="1" applyBorder="1"/>
    <xf numFmtId="0" fontId="43" fillId="12" borderId="13" xfId="24" applyFont="1" applyFill="1" applyBorder="1"/>
    <xf numFmtId="0" fontId="43" fillId="12" borderId="14" xfId="24" applyFont="1" applyFill="1" applyBorder="1"/>
    <xf numFmtId="0" fontId="43" fillId="12" borderId="25" xfId="24" applyFont="1" applyFill="1" applyBorder="1"/>
    <xf numFmtId="0" fontId="3" fillId="0" borderId="0" xfId="25"/>
    <xf numFmtId="0" fontId="42" fillId="4" borderId="0" xfId="25" applyFont="1" applyFill="1" applyAlignment="1">
      <alignment horizontal="center" vertical="center"/>
    </xf>
    <xf numFmtId="0" fontId="3" fillId="0" borderId="19" xfId="24" applyBorder="1"/>
    <xf numFmtId="0" fontId="3" fillId="0" borderId="20" xfId="24" applyBorder="1"/>
    <xf numFmtId="0" fontId="3" fillId="0" borderId="21" xfId="24" applyBorder="1"/>
    <xf numFmtId="164" fontId="3" fillId="0" borderId="19" xfId="24" applyNumberFormat="1" applyBorder="1"/>
    <xf numFmtId="43" fontId="0" fillId="0" borderId="19" xfId="26" applyFont="1" applyBorder="1"/>
    <xf numFmtId="0" fontId="43" fillId="23" borderId="0" xfId="25" applyFont="1" applyFill="1" applyAlignment="1">
      <alignment horizontal="left"/>
    </xf>
    <xf numFmtId="43" fontId="3" fillId="0" borderId="0" xfId="25" applyNumberFormat="1" applyAlignment="1"/>
    <xf numFmtId="43" fontId="3" fillId="0" borderId="0" xfId="25" applyNumberFormat="1"/>
    <xf numFmtId="0" fontId="42" fillId="4" borderId="0" xfId="25" applyFont="1" applyFill="1"/>
    <xf numFmtId="43" fontId="42" fillId="4" borderId="0" xfId="25" applyNumberFormat="1" applyFont="1" applyFill="1"/>
    <xf numFmtId="0" fontId="3" fillId="0" borderId="19" xfId="24" applyFill="1" applyBorder="1"/>
    <xf numFmtId="0" fontId="3" fillId="0" borderId="20" xfId="24" applyFill="1" applyBorder="1"/>
    <xf numFmtId="0" fontId="3" fillId="0" borderId="21" xfId="24" applyFill="1" applyBorder="1"/>
    <xf numFmtId="43" fontId="0" fillId="0" borderId="19" xfId="26" applyFont="1" applyFill="1" applyBorder="1"/>
    <xf numFmtId="43" fontId="3" fillId="0" borderId="19" xfId="24" applyNumberFormat="1" applyBorder="1"/>
    <xf numFmtId="0" fontId="3" fillId="0" borderId="20" xfId="24" applyFont="1" applyFill="1" applyBorder="1"/>
    <xf numFmtId="43" fontId="43" fillId="0" borderId="1" xfId="24" applyNumberFormat="1" applyFont="1" applyBorder="1"/>
    <xf numFmtId="164" fontId="43" fillId="0" borderId="1" xfId="24" applyNumberFormat="1" applyFont="1" applyBorder="1"/>
    <xf numFmtId="164" fontId="3" fillId="0" borderId="0" xfId="24" applyNumberFormat="1"/>
    <xf numFmtId="0" fontId="3" fillId="0" borderId="0" xfId="24" applyBorder="1"/>
    <xf numFmtId="43" fontId="3" fillId="0" borderId="0" xfId="24" applyNumberFormat="1" applyBorder="1"/>
    <xf numFmtId="0" fontId="43" fillId="12" borderId="12" xfId="24" applyFont="1" applyFill="1" applyBorder="1"/>
    <xf numFmtId="0" fontId="43" fillId="12" borderId="22" xfId="24" applyFont="1" applyFill="1" applyBorder="1"/>
    <xf numFmtId="9" fontId="3" fillId="0" borderId="0" xfId="24" applyNumberFormat="1" applyBorder="1"/>
    <xf numFmtId="43" fontId="3" fillId="0" borderId="21" xfId="24" applyNumberFormat="1" applyBorder="1"/>
    <xf numFmtId="164" fontId="3" fillId="0" borderId="21" xfId="24" applyNumberFormat="1" applyBorder="1"/>
    <xf numFmtId="164" fontId="43" fillId="0" borderId="14" xfId="24" applyNumberFormat="1" applyFont="1" applyBorder="1"/>
    <xf numFmtId="0" fontId="43" fillId="0" borderId="1" xfId="24" applyFont="1" applyBorder="1"/>
    <xf numFmtId="9" fontId="3" fillId="0" borderId="0" xfId="24" applyNumberFormat="1"/>
    <xf numFmtId="43" fontId="0" fillId="0" borderId="0" xfId="26" applyFont="1"/>
    <xf numFmtId="43" fontId="3" fillId="0" borderId="0" xfId="24" applyNumberFormat="1"/>
    <xf numFmtId="0" fontId="3" fillId="0" borderId="23" xfId="24" applyBorder="1"/>
    <xf numFmtId="0" fontId="3" fillId="0" borderId="24" xfId="24" applyBorder="1"/>
    <xf numFmtId="9" fontId="3" fillId="0" borderId="5" xfId="24" applyNumberFormat="1" applyBorder="1"/>
    <xf numFmtId="43" fontId="0" fillId="0" borderId="24" xfId="26" applyFont="1" applyBorder="1"/>
    <xf numFmtId="164" fontId="3" fillId="0" borderId="24" xfId="24" applyNumberFormat="1" applyBorder="1"/>
    <xf numFmtId="0" fontId="14" fillId="0" borderId="0" xfId="17" applyFont="1" applyAlignment="1">
      <alignment horizontal="left" vertical="center"/>
    </xf>
    <xf numFmtId="0" fontId="3" fillId="0" borderId="1" xfId="24" applyBorder="1"/>
    <xf numFmtId="43" fontId="0" fillId="0" borderId="1" xfId="26" applyNumberFormat="1" applyFont="1" applyBorder="1"/>
    <xf numFmtId="0" fontId="2" fillId="0" borderId="1" xfId="24" applyFont="1" applyBorder="1"/>
    <xf numFmtId="43" fontId="3" fillId="0" borderId="1" xfId="24" applyNumberFormat="1" applyBorder="1"/>
    <xf numFmtId="0" fontId="3" fillId="0" borderId="1" xfId="24" applyBorder="1" applyAlignment="1">
      <alignment wrapText="1"/>
    </xf>
    <xf numFmtId="10" fontId="18" fillId="24" borderId="0" xfId="0" applyNumberFormat="1" applyFont="1" applyFill="1" applyAlignment="1">
      <alignment vertical="center"/>
    </xf>
    <xf numFmtId="2" fontId="1" fillId="19" borderId="0" xfId="12" applyNumberFormat="1" applyFont="1" applyFill="1" applyBorder="1" applyAlignment="1">
      <alignment horizontal="center" vertical="center"/>
    </xf>
    <xf numFmtId="171" fontId="1" fillId="19" borderId="0" xfId="12" applyNumberFormat="1" applyFont="1" applyFill="1" applyBorder="1" applyAlignment="1">
      <alignment horizontal="center" vertical="center"/>
    </xf>
    <xf numFmtId="10" fontId="1" fillId="19" borderId="0" xfId="12" applyNumberFormat="1" applyFont="1" applyFill="1" applyBorder="1" applyAlignment="1">
      <alignment horizontal="center" vertical="center"/>
    </xf>
    <xf numFmtId="172" fontId="1" fillId="19" borderId="0" xfId="12" applyNumberFormat="1" applyFont="1" applyFill="1" applyBorder="1" applyAlignment="1">
      <alignment horizontal="center" vertical="center"/>
    </xf>
    <xf numFmtId="0" fontId="43" fillId="0" borderId="13" xfId="24" applyFont="1" applyBorder="1" applyAlignment="1">
      <alignment horizontal="center"/>
    </xf>
    <xf numFmtId="0" fontId="43" fillId="0" borderId="12" xfId="24" applyFont="1" applyBorder="1" applyAlignment="1">
      <alignment horizontal="center"/>
    </xf>
    <xf numFmtId="0" fontId="43" fillId="0" borderId="14" xfId="24" applyFont="1" applyBorder="1" applyAlignment="1">
      <alignment horizontal="center"/>
    </xf>
    <xf numFmtId="0" fontId="25" fillId="8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0" xfId="17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10" fontId="18" fillId="5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</cellXfs>
  <cellStyles count="27">
    <cellStyle name="Comma" xfId="1" builtinId="3"/>
    <cellStyle name="Comma 2" xfId="11" xr:uid="{00000000-0005-0000-0000-000001000000}"/>
    <cellStyle name="Comma 3" xfId="15" xr:uid="{00000000-0005-0000-0000-000002000000}"/>
    <cellStyle name="Comma 4" xfId="18" xr:uid="{00000000-0005-0000-0000-000003000000}"/>
    <cellStyle name="Comma 5" xfId="21" xr:uid="{00000000-0005-0000-0000-000004000000}"/>
    <cellStyle name="Comma 5 2" xfId="26" xr:uid="{00000000-0005-0000-0000-000005000000}"/>
    <cellStyle name="Comma 50" xfId="6" xr:uid="{00000000-0005-0000-0000-000006000000}"/>
    <cellStyle name="Comma 6" xfId="23" xr:uid="{00000000-0005-0000-0000-000007000000}"/>
    <cellStyle name="Hyperlink" xfId="13" builtinId="8"/>
    <cellStyle name="Hyperlink 2" xfId="16" xr:uid="{00000000-0005-0000-0000-000009000000}"/>
    <cellStyle name="Normal" xfId="0" builtinId="0"/>
    <cellStyle name="Normal 10" xfId="4" xr:uid="{00000000-0005-0000-0000-00000B000000}"/>
    <cellStyle name="Normal 11" xfId="7" xr:uid="{00000000-0005-0000-0000-00000C000000}"/>
    <cellStyle name="Normal 11 2" xfId="5" xr:uid="{00000000-0005-0000-0000-00000D000000}"/>
    <cellStyle name="Normal 2" xfId="8" xr:uid="{00000000-0005-0000-0000-00000E000000}"/>
    <cellStyle name="Normal 3" xfId="10" xr:uid="{00000000-0005-0000-0000-00000F000000}"/>
    <cellStyle name="Normal 4" xfId="12" xr:uid="{00000000-0005-0000-0000-000010000000}"/>
    <cellStyle name="Normal 44" xfId="3" xr:uid="{00000000-0005-0000-0000-000011000000}"/>
    <cellStyle name="Normal 5" xfId="14" xr:uid="{00000000-0005-0000-0000-000012000000}"/>
    <cellStyle name="Normal 5 2" xfId="25" xr:uid="{00000000-0005-0000-0000-000013000000}"/>
    <cellStyle name="Normal 6" xfId="17" xr:uid="{00000000-0005-0000-0000-000014000000}"/>
    <cellStyle name="Normal 7" xfId="20" xr:uid="{00000000-0005-0000-0000-000015000000}"/>
    <cellStyle name="Normal 7 2" xfId="24" xr:uid="{00000000-0005-0000-0000-000016000000}"/>
    <cellStyle name="Normal 8" xfId="22" xr:uid="{00000000-0005-0000-0000-000017000000}"/>
    <cellStyle name="Percent" xfId="2" builtinId="5"/>
    <cellStyle name="Percent 2" xfId="19" xr:uid="{00000000-0005-0000-0000-000019000000}"/>
    <cellStyle name="Percent 4" xfId="9" xr:uid="{00000000-0005-0000-0000-00001A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5346960"/>
        <c:axId val="365347352"/>
      </c:lineChart>
      <c:dateAx>
        <c:axId val="36534696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7352"/>
        <c:crosses val="autoZero"/>
        <c:auto val="1"/>
        <c:lblOffset val="100"/>
        <c:baseTimeUnit val="months"/>
      </c:dateAx>
      <c:valAx>
        <c:axId val="36534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6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5354408"/>
        <c:axId val="365351664"/>
      </c:lineChart>
      <c:dateAx>
        <c:axId val="3653544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51664"/>
        <c:crosses val="autoZero"/>
        <c:auto val="1"/>
        <c:lblOffset val="100"/>
        <c:baseTimeUnit val="months"/>
      </c:dateAx>
      <c:valAx>
        <c:axId val="3653516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54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5348528"/>
        <c:axId val="365349704"/>
      </c:lineChart>
      <c:dateAx>
        <c:axId val="36534852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9704"/>
        <c:crosses val="autoZero"/>
        <c:auto val="1"/>
        <c:lblOffset val="100"/>
        <c:baseTimeUnit val="months"/>
      </c:dateAx>
      <c:valAx>
        <c:axId val="36534970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4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0.44668512165585328</c:v>
                </c:pt>
                <c:pt idx="1">
                  <c:v>0.43122480868120983</c:v>
                </c:pt>
                <c:pt idx="2">
                  <c:v>0.3963159556232449</c:v>
                </c:pt>
                <c:pt idx="3">
                  <c:v>0.3853473211159133</c:v>
                </c:pt>
                <c:pt idx="4">
                  <c:v>0.3745574067100676</c:v>
                </c:pt>
                <c:pt idx="5">
                  <c:v>0.36396358846193377</c:v>
                </c:pt>
                <c:pt idx="6">
                  <c:v>0.35358216696868505</c:v>
                </c:pt>
                <c:pt idx="7">
                  <c:v>0.34342827833284206</c:v>
                </c:pt>
                <c:pt idx="8">
                  <c:v>0.33351581942152531</c:v>
                </c:pt>
                <c:pt idx="9">
                  <c:v>0.32385738801231467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6536"/>
        <c:axId val="365780456"/>
      </c:barChart>
      <c:catAx>
        <c:axId val="36577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8045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65780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6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0.33733136015719251</c:v>
                </c:pt>
                <c:pt idx="1">
                  <c:v>0.3246900028198702</c:v>
                </c:pt>
                <c:pt idx="2">
                  <c:v>0.2934897562524636</c:v>
                </c:pt>
                <c:pt idx="3">
                  <c:v>0.28619346419893821</c:v>
                </c:pt>
                <c:pt idx="4">
                  <c:v>0.2790336955105831</c:v>
                </c:pt>
                <c:pt idx="5">
                  <c:v>0.2720221464042113</c:v>
                </c:pt>
                <c:pt idx="6">
                  <c:v>0.26516972476711931</c:v>
                </c:pt>
                <c:pt idx="7">
                  <c:v>0.25848649164740645</c:v>
                </c:pt>
                <c:pt idx="8">
                  <c:v>0.25198161296527977</c:v>
                </c:pt>
                <c:pt idx="9">
                  <c:v>0.24566332179575809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3008"/>
        <c:axId val="365780064"/>
      </c:barChart>
      <c:catAx>
        <c:axId val="36577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80064"/>
        <c:crosses val="autoZero"/>
        <c:auto val="0"/>
        <c:lblAlgn val="ctr"/>
        <c:lblOffset val="100"/>
        <c:noMultiLvlLbl val="0"/>
      </c:catAx>
      <c:valAx>
        <c:axId val="365780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3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6.4832739840597703E-2</c:v>
                </c:pt>
                <c:pt idx="1">
                  <c:v>0.13041025391619018</c:v>
                </c:pt>
                <c:pt idx="2">
                  <c:v>0.12349285362428608</c:v>
                </c:pt>
                <c:pt idx="3">
                  <c:v>0.14344810354851642</c:v>
                </c:pt>
                <c:pt idx="4">
                  <c:v>0.16210487347761401</c:v>
                </c:pt>
                <c:pt idx="5">
                  <c:v>0.17905475904572998</c:v>
                </c:pt>
                <c:pt idx="6">
                  <c:v>0.19232399073417869</c:v>
                </c:pt>
                <c:pt idx="7">
                  <c:v>0.18543338980321836</c:v>
                </c:pt>
                <c:pt idx="8">
                  <c:v>0.18542294354150249</c:v>
                </c:pt>
                <c:pt idx="9">
                  <c:v>0.1808234709383644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9672"/>
        <c:axId val="365773400"/>
      </c:barChart>
      <c:catAx>
        <c:axId val="36577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3400"/>
        <c:crosses val="autoZero"/>
        <c:auto val="0"/>
        <c:lblAlgn val="ctr"/>
        <c:lblOffset val="100"/>
        <c:noMultiLvlLbl val="0"/>
      </c:catAx>
      <c:valAx>
        <c:axId val="365773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1.0529208386785847</c:v>
                </c:pt>
                <c:pt idx="2">
                  <c:v>3.6066746736261202E-2</c:v>
                </c:pt>
                <c:pt idx="3">
                  <c:v>3.7036808935039467E-2</c:v>
                </c:pt>
                <c:pt idx="4">
                  <c:v>3.8002561582952454E-2</c:v>
                </c:pt>
                <c:pt idx="5">
                  <c:v>3.8962507674319635E-2</c:v>
                </c:pt>
                <c:pt idx="6">
                  <c:v>3.9915194833224366E-2</c:v>
                </c:pt>
                <c:pt idx="7">
                  <c:v>4.0859224317743692E-2</c:v>
                </c:pt>
                <c:pt idx="8">
                  <c:v>4.1793259262524307E-2</c:v>
                </c:pt>
                <c:pt idx="9">
                  <c:v>4.271603206359087E-2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4184"/>
        <c:axId val="365776928"/>
      </c:barChart>
      <c:catAx>
        <c:axId val="36577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6928"/>
        <c:crosses val="autoZero"/>
        <c:auto val="0"/>
        <c:lblAlgn val="ctr"/>
        <c:lblOffset val="100"/>
        <c:noMultiLvlLbl val="0"/>
      </c:catAx>
      <c:valAx>
        <c:axId val="3657769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1.6535274028157132</c:v>
                </c:pt>
                <c:pt idx="1">
                  <c:v>1.1865625751785709</c:v>
                </c:pt>
                <c:pt idx="2">
                  <c:v>1.1651834272608079</c:v>
                </c:pt>
                <c:pt idx="3">
                  <c:v>1.1770725570226868</c:v>
                </c:pt>
                <c:pt idx="4">
                  <c:v>1.1948788638799879</c:v>
                </c:pt>
                <c:pt idx="5">
                  <c:v>1.2830631904296235</c:v>
                </c:pt>
                <c:pt idx="6">
                  <c:v>1.3403479941921574</c:v>
                </c:pt>
                <c:pt idx="7">
                  <c:v>1.4193829372376914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5775360"/>
        <c:axId val="365774576"/>
      </c:barChart>
      <c:catAx>
        <c:axId val="36577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4576"/>
        <c:crosses val="autoZero"/>
        <c:auto val="0"/>
        <c:lblAlgn val="ctr"/>
        <c:lblOffset val="100"/>
        <c:noMultiLvlLbl val="1"/>
      </c:catAx>
      <c:valAx>
        <c:axId val="3657745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7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N76"/>
  <sheetViews>
    <sheetView zoomScaleNormal="100" workbookViewId="0"/>
  </sheetViews>
  <sheetFormatPr defaultRowHeight="15" x14ac:dyDescent="0.25"/>
  <cols>
    <col min="1" max="1" width="9.33203125" style="335"/>
    <col min="2" max="2" width="7.1640625" style="335" customWidth="1"/>
    <col min="3" max="3" width="59.6640625" style="335" bestFit="1" customWidth="1"/>
    <col min="4" max="4" width="9.33203125" style="335"/>
    <col min="5" max="5" width="14" style="335" customWidth="1"/>
    <col min="6" max="11" width="9.33203125" style="335"/>
    <col min="12" max="12" width="16.83203125" style="335" bestFit="1" customWidth="1"/>
    <col min="13" max="13" width="20.6640625" style="335" bestFit="1" customWidth="1"/>
    <col min="14" max="14" width="24.6640625" style="335" bestFit="1" customWidth="1"/>
    <col min="15" max="16384" width="9.33203125" style="335"/>
  </cols>
  <sheetData>
    <row r="2" spans="2:14" x14ac:dyDescent="0.25">
      <c r="B2" s="334" t="s">
        <v>409</v>
      </c>
    </row>
    <row r="4" spans="2:14" x14ac:dyDescent="0.25">
      <c r="B4" s="334" t="s">
        <v>574</v>
      </c>
    </row>
    <row r="6" spans="2:14" x14ac:dyDescent="0.25">
      <c r="B6" s="334" t="s">
        <v>575</v>
      </c>
    </row>
    <row r="8" spans="2:14" x14ac:dyDescent="0.25">
      <c r="B8" s="336" t="s">
        <v>313</v>
      </c>
      <c r="C8" s="337" t="s">
        <v>410</v>
      </c>
      <c r="D8" s="338"/>
      <c r="E8" s="339" t="s">
        <v>411</v>
      </c>
      <c r="F8" s="339" t="s">
        <v>412</v>
      </c>
      <c r="G8" s="339" t="s">
        <v>412</v>
      </c>
      <c r="L8" s="340"/>
      <c r="M8" s="341" t="s">
        <v>60</v>
      </c>
      <c r="N8" s="341" t="s">
        <v>42</v>
      </c>
    </row>
    <row r="9" spans="2:14" ht="16.5" x14ac:dyDescent="0.35">
      <c r="B9" s="342">
        <v>1</v>
      </c>
      <c r="C9" s="343" t="s">
        <v>413</v>
      </c>
      <c r="D9" s="344"/>
      <c r="E9" s="345">
        <v>120</v>
      </c>
      <c r="F9" s="346">
        <f>E9/10^2</f>
        <v>1.2</v>
      </c>
      <c r="G9" s="346">
        <f>F9</f>
        <v>1.2</v>
      </c>
      <c r="L9" s="347" t="s">
        <v>551</v>
      </c>
      <c r="M9" s="348">
        <f>SUM(F9:F26)-F14</f>
        <v>7.65</v>
      </c>
      <c r="N9" s="349">
        <f>F14</f>
        <v>0.85</v>
      </c>
    </row>
    <row r="10" spans="2:14" ht="16.5" x14ac:dyDescent="0.35">
      <c r="B10" s="342">
        <v>2</v>
      </c>
      <c r="C10" s="343" t="s">
        <v>414</v>
      </c>
      <c r="D10" s="344"/>
      <c r="E10" s="345">
        <v>45</v>
      </c>
      <c r="F10" s="346">
        <f t="shared" ref="F10:F32" si="0">E10/10^2</f>
        <v>0.45</v>
      </c>
      <c r="G10" s="346">
        <f>G9+F10</f>
        <v>1.65</v>
      </c>
      <c r="L10" s="347" t="s">
        <v>552</v>
      </c>
      <c r="M10" s="349">
        <f>M9*18%</f>
        <v>1.377</v>
      </c>
      <c r="N10" s="349">
        <f>N9*18%</f>
        <v>0.153</v>
      </c>
    </row>
    <row r="11" spans="2:14" ht="16.5" x14ac:dyDescent="0.35">
      <c r="B11" s="342">
        <v>3</v>
      </c>
      <c r="C11" s="343" t="s">
        <v>415</v>
      </c>
      <c r="D11" s="344"/>
      <c r="E11" s="345">
        <v>16</v>
      </c>
      <c r="F11" s="346">
        <f t="shared" si="0"/>
        <v>0.16</v>
      </c>
      <c r="G11" s="346">
        <f t="shared" ref="G11:G27" si="1">G10+F11</f>
        <v>1.8099999999999998</v>
      </c>
      <c r="L11" s="350" t="s">
        <v>106</v>
      </c>
      <c r="M11" s="351">
        <f>SUM(M9:M10)</f>
        <v>9.027000000000001</v>
      </c>
      <c r="N11" s="351">
        <f>SUM(N9:N10)</f>
        <v>1.0029999999999999</v>
      </c>
    </row>
    <row r="12" spans="2:14" ht="16.5" x14ac:dyDescent="0.35">
      <c r="B12" s="342">
        <v>4</v>
      </c>
      <c r="C12" s="343" t="s">
        <v>416</v>
      </c>
      <c r="D12" s="344"/>
      <c r="E12" s="345">
        <v>32</v>
      </c>
      <c r="F12" s="346">
        <f t="shared" si="0"/>
        <v>0.32</v>
      </c>
      <c r="G12" s="346">
        <f t="shared" si="1"/>
        <v>2.13</v>
      </c>
      <c r="L12" s="340"/>
      <c r="M12" s="340"/>
      <c r="N12" s="349">
        <f>N11+M11</f>
        <v>10.030000000000001</v>
      </c>
    </row>
    <row r="13" spans="2:14" ht="16.5" x14ac:dyDescent="0.35">
      <c r="B13" s="342">
        <v>5</v>
      </c>
      <c r="C13" s="343" t="s">
        <v>417</v>
      </c>
      <c r="D13" s="344"/>
      <c r="E13" s="345">
        <v>165</v>
      </c>
      <c r="F13" s="346">
        <f t="shared" si="0"/>
        <v>1.65</v>
      </c>
      <c r="G13" s="346">
        <f t="shared" si="1"/>
        <v>3.78</v>
      </c>
    </row>
    <row r="14" spans="2:14" ht="16.5" x14ac:dyDescent="0.35">
      <c r="B14" s="352">
        <v>6</v>
      </c>
      <c r="C14" s="353" t="s">
        <v>418</v>
      </c>
      <c r="D14" s="354"/>
      <c r="E14" s="345">
        <v>85</v>
      </c>
      <c r="F14" s="346">
        <f t="shared" si="0"/>
        <v>0.85</v>
      </c>
      <c r="G14" s="355">
        <f t="shared" si="1"/>
        <v>4.63</v>
      </c>
    </row>
    <row r="15" spans="2:14" ht="16.5" x14ac:dyDescent="0.35">
      <c r="B15" s="342">
        <v>7</v>
      </c>
      <c r="C15" s="343" t="s">
        <v>419</v>
      </c>
      <c r="D15" s="344"/>
      <c r="E15" s="345">
        <v>140</v>
      </c>
      <c r="F15" s="346">
        <f t="shared" si="0"/>
        <v>1.4</v>
      </c>
      <c r="G15" s="346">
        <f t="shared" si="1"/>
        <v>6.0299999999999994</v>
      </c>
    </row>
    <row r="16" spans="2:14" ht="16.5" x14ac:dyDescent="0.35">
      <c r="B16" s="342">
        <v>8</v>
      </c>
      <c r="C16" s="343" t="s">
        <v>420</v>
      </c>
      <c r="D16" s="344"/>
      <c r="E16" s="345">
        <v>5</v>
      </c>
      <c r="F16" s="346">
        <f t="shared" si="0"/>
        <v>0.05</v>
      </c>
      <c r="G16" s="346">
        <f t="shared" si="1"/>
        <v>6.0799999999999992</v>
      </c>
    </row>
    <row r="17" spans="2:7" ht="16.5" x14ac:dyDescent="0.35">
      <c r="B17" s="342">
        <v>9</v>
      </c>
      <c r="C17" s="343" t="s">
        <v>421</v>
      </c>
      <c r="D17" s="344"/>
      <c r="E17" s="345">
        <v>28.000000000000004</v>
      </c>
      <c r="F17" s="346">
        <f t="shared" si="0"/>
        <v>0.28000000000000003</v>
      </c>
      <c r="G17" s="346">
        <f t="shared" si="1"/>
        <v>6.3599999999999994</v>
      </c>
    </row>
    <row r="18" spans="2:7" ht="16.5" x14ac:dyDescent="0.35">
      <c r="B18" s="342">
        <v>10</v>
      </c>
      <c r="C18" s="343" t="s">
        <v>422</v>
      </c>
      <c r="D18" s="344"/>
      <c r="E18" s="345">
        <v>20</v>
      </c>
      <c r="F18" s="346">
        <f t="shared" si="0"/>
        <v>0.2</v>
      </c>
      <c r="G18" s="346">
        <f t="shared" si="1"/>
        <v>6.56</v>
      </c>
    </row>
    <row r="19" spans="2:7" ht="16.5" x14ac:dyDescent="0.35">
      <c r="B19" s="342">
        <v>11</v>
      </c>
      <c r="C19" s="343" t="s">
        <v>423</v>
      </c>
      <c r="D19" s="344"/>
      <c r="E19" s="345">
        <v>18</v>
      </c>
      <c r="F19" s="346">
        <f t="shared" si="0"/>
        <v>0.18</v>
      </c>
      <c r="G19" s="346">
        <f t="shared" si="1"/>
        <v>6.7399999999999993</v>
      </c>
    </row>
    <row r="20" spans="2:7" ht="16.5" x14ac:dyDescent="0.35">
      <c r="B20" s="342">
        <v>12</v>
      </c>
      <c r="C20" s="343" t="s">
        <v>424</v>
      </c>
      <c r="D20" s="344"/>
      <c r="E20" s="345">
        <v>8</v>
      </c>
      <c r="F20" s="346">
        <f t="shared" si="0"/>
        <v>0.08</v>
      </c>
      <c r="G20" s="346">
        <f t="shared" si="1"/>
        <v>6.8199999999999994</v>
      </c>
    </row>
    <row r="21" spans="2:7" ht="16.5" x14ac:dyDescent="0.35">
      <c r="B21" s="342">
        <v>13</v>
      </c>
      <c r="C21" s="343" t="s">
        <v>425</v>
      </c>
      <c r="D21" s="344"/>
      <c r="E21" s="345">
        <v>12</v>
      </c>
      <c r="F21" s="346">
        <f t="shared" si="0"/>
        <v>0.12</v>
      </c>
      <c r="G21" s="346">
        <f t="shared" si="1"/>
        <v>6.9399999999999995</v>
      </c>
    </row>
    <row r="22" spans="2:7" ht="16.5" x14ac:dyDescent="0.35">
      <c r="B22" s="342">
        <v>14</v>
      </c>
      <c r="C22" s="343" t="s">
        <v>426</v>
      </c>
      <c r="D22" s="344"/>
      <c r="E22" s="345">
        <v>26</v>
      </c>
      <c r="F22" s="346">
        <f t="shared" si="0"/>
        <v>0.26</v>
      </c>
      <c r="G22" s="346">
        <f t="shared" si="1"/>
        <v>7.1999999999999993</v>
      </c>
    </row>
    <row r="23" spans="2:7" ht="16.5" x14ac:dyDescent="0.35">
      <c r="B23" s="342">
        <v>15</v>
      </c>
      <c r="C23" s="343" t="s">
        <v>427</v>
      </c>
      <c r="D23" s="344"/>
      <c r="E23" s="345">
        <v>30</v>
      </c>
      <c r="F23" s="346">
        <f t="shared" si="0"/>
        <v>0.3</v>
      </c>
      <c r="G23" s="346">
        <f t="shared" si="1"/>
        <v>7.4999999999999991</v>
      </c>
    </row>
    <row r="24" spans="2:7" ht="16.5" x14ac:dyDescent="0.35">
      <c r="B24" s="342">
        <v>16</v>
      </c>
      <c r="C24" s="343" t="s">
        <v>428</v>
      </c>
      <c r="D24" s="344"/>
      <c r="E24" s="345">
        <v>8</v>
      </c>
      <c r="F24" s="346">
        <f t="shared" si="0"/>
        <v>0.08</v>
      </c>
      <c r="G24" s="346">
        <f t="shared" si="1"/>
        <v>7.5799999999999992</v>
      </c>
    </row>
    <row r="25" spans="2:7" ht="16.5" x14ac:dyDescent="0.35">
      <c r="B25" s="342">
        <v>17</v>
      </c>
      <c r="C25" s="343" t="s">
        <v>429</v>
      </c>
      <c r="D25" s="344"/>
      <c r="E25" s="345">
        <v>42</v>
      </c>
      <c r="F25" s="346">
        <f t="shared" si="0"/>
        <v>0.42</v>
      </c>
      <c r="G25" s="346">
        <f t="shared" si="1"/>
        <v>7.9999999999999991</v>
      </c>
    </row>
    <row r="26" spans="2:7" ht="16.5" x14ac:dyDescent="0.35">
      <c r="B26" s="342">
        <v>18</v>
      </c>
      <c r="C26" s="343" t="s">
        <v>430</v>
      </c>
      <c r="D26" s="344"/>
      <c r="E26" s="345">
        <v>50</v>
      </c>
      <c r="F26" s="346">
        <f t="shared" si="0"/>
        <v>0.5</v>
      </c>
      <c r="G26" s="346">
        <f t="shared" si="1"/>
        <v>8.5</v>
      </c>
    </row>
    <row r="27" spans="2:7" ht="16.5" x14ac:dyDescent="0.35">
      <c r="B27" s="342">
        <v>19</v>
      </c>
      <c r="C27" s="343" t="s">
        <v>431</v>
      </c>
      <c r="D27" s="344"/>
      <c r="E27" s="345">
        <v>153</v>
      </c>
      <c r="F27" s="346">
        <f t="shared" si="0"/>
        <v>1.53</v>
      </c>
      <c r="G27" s="345">
        <f t="shared" si="1"/>
        <v>10.029999999999999</v>
      </c>
    </row>
    <row r="28" spans="2:7" ht="16.5" x14ac:dyDescent="0.35">
      <c r="B28" s="352">
        <v>20</v>
      </c>
      <c r="C28" s="357" t="s">
        <v>432</v>
      </c>
      <c r="D28" s="354"/>
      <c r="E28" s="345">
        <v>38.4</v>
      </c>
      <c r="F28" s="346">
        <f t="shared" si="0"/>
        <v>0.38400000000000001</v>
      </c>
      <c r="G28" s="345">
        <f>G27+F28</f>
        <v>10.414</v>
      </c>
    </row>
    <row r="29" spans="2:7" ht="16.5" x14ac:dyDescent="0.35">
      <c r="B29" s="352">
        <v>21</v>
      </c>
      <c r="C29" s="353" t="s">
        <v>434</v>
      </c>
      <c r="D29" s="354"/>
      <c r="E29" s="345">
        <v>5</v>
      </c>
      <c r="F29" s="346">
        <f t="shared" si="0"/>
        <v>0.05</v>
      </c>
      <c r="G29" s="345">
        <f>G28+F29</f>
        <v>10.464</v>
      </c>
    </row>
    <row r="30" spans="2:7" ht="16.5" x14ac:dyDescent="0.35">
      <c r="B30" s="352">
        <v>22</v>
      </c>
      <c r="C30" s="353" t="s">
        <v>435</v>
      </c>
      <c r="D30" s="354"/>
      <c r="E30" s="345">
        <v>60</v>
      </c>
      <c r="F30" s="346">
        <f t="shared" si="0"/>
        <v>0.6</v>
      </c>
      <c r="G30" s="345">
        <f>G29+F30</f>
        <v>11.064</v>
      </c>
    </row>
    <row r="31" spans="2:7" ht="16.5" x14ac:dyDescent="0.35">
      <c r="B31" s="352">
        <v>23</v>
      </c>
      <c r="C31" s="353" t="s">
        <v>436</v>
      </c>
      <c r="D31" s="354"/>
      <c r="E31" s="345">
        <v>24</v>
      </c>
      <c r="F31" s="346">
        <f t="shared" si="0"/>
        <v>0.24</v>
      </c>
      <c r="G31" s="345">
        <f t="shared" ref="G31:G32" si="2">G30+F31</f>
        <v>11.304</v>
      </c>
    </row>
    <row r="32" spans="2:7" ht="16.5" x14ac:dyDescent="0.35">
      <c r="B32" s="352">
        <v>24</v>
      </c>
      <c r="C32" s="353" t="s">
        <v>437</v>
      </c>
      <c r="D32" s="354"/>
      <c r="E32" s="345">
        <v>16.670000000000002</v>
      </c>
      <c r="F32" s="346">
        <f t="shared" si="0"/>
        <v>0.16670000000000001</v>
      </c>
      <c r="G32" s="345">
        <f t="shared" si="2"/>
        <v>11.470700000000001</v>
      </c>
    </row>
    <row r="33" spans="2:9" x14ac:dyDescent="0.25">
      <c r="B33" s="389" t="s">
        <v>438</v>
      </c>
      <c r="C33" s="390"/>
      <c r="D33" s="391"/>
      <c r="E33" s="358">
        <f>SUM(E9:E32)</f>
        <v>1147.0700000000002</v>
      </c>
      <c r="F33" s="358">
        <f>SUM(F9:F32)</f>
        <v>11.470700000000001</v>
      </c>
      <c r="G33" s="359">
        <f>G32-F33</f>
        <v>0</v>
      </c>
      <c r="H33" s="360"/>
    </row>
    <row r="34" spans="2:9" x14ac:dyDescent="0.25">
      <c r="B34" s="361"/>
      <c r="C34" s="248"/>
      <c r="D34" s="361"/>
      <c r="E34" s="361"/>
      <c r="F34" s="362"/>
      <c r="G34" s="361"/>
    </row>
    <row r="35" spans="2:9" x14ac:dyDescent="0.25">
      <c r="B35" s="337" t="s">
        <v>313</v>
      </c>
      <c r="C35" s="336" t="s">
        <v>410</v>
      </c>
      <c r="D35" s="363" t="s">
        <v>4</v>
      </c>
      <c r="E35" s="339" t="s">
        <v>411</v>
      </c>
      <c r="F35" s="339" t="s">
        <v>412</v>
      </c>
      <c r="G35" s="364" t="s">
        <v>412</v>
      </c>
    </row>
    <row r="36" spans="2:9" x14ac:dyDescent="0.25">
      <c r="B36" s="343">
        <v>1</v>
      </c>
      <c r="C36" s="342" t="s">
        <v>439</v>
      </c>
      <c r="D36" s="365">
        <v>0.25</v>
      </c>
      <c r="E36" s="345">
        <f>E33*D36</f>
        <v>286.76750000000004</v>
      </c>
      <c r="F36" s="356">
        <f>E36/100</f>
        <v>2.8676750000000002</v>
      </c>
      <c r="G36" s="366">
        <f>F36</f>
        <v>2.8676750000000002</v>
      </c>
    </row>
    <row r="37" spans="2:9" x14ac:dyDescent="0.25">
      <c r="B37" s="343">
        <v>2</v>
      </c>
      <c r="C37" s="342" t="s">
        <v>440</v>
      </c>
      <c r="D37" s="365">
        <v>0.75</v>
      </c>
      <c r="E37" s="345">
        <f>E33*D37</f>
        <v>860.30250000000012</v>
      </c>
      <c r="F37" s="356">
        <f>E37/100</f>
        <v>8.6030250000000006</v>
      </c>
      <c r="G37" s="367">
        <f>G36+F37</f>
        <v>11.470700000000001</v>
      </c>
    </row>
    <row r="38" spans="2:9" x14ac:dyDescent="0.25">
      <c r="B38" s="389" t="s">
        <v>438</v>
      </c>
      <c r="C38" s="390"/>
      <c r="D38" s="391"/>
      <c r="E38" s="359">
        <f>SUM(E36:E37)</f>
        <v>1147.0700000000002</v>
      </c>
      <c r="F38" s="359">
        <f>SUM(F36:F37)</f>
        <v>11.470700000000001</v>
      </c>
      <c r="G38" s="368">
        <f>G37-F38</f>
        <v>0</v>
      </c>
    </row>
    <row r="40" spans="2:9" x14ac:dyDescent="0.25">
      <c r="B40" s="369" t="s">
        <v>576</v>
      </c>
    </row>
    <row r="41" spans="2:9" ht="16.5" x14ac:dyDescent="0.35">
      <c r="D41" s="370"/>
      <c r="E41" s="370"/>
      <c r="F41" s="371"/>
      <c r="G41" s="372"/>
      <c r="H41" s="360"/>
      <c r="I41" s="371"/>
    </row>
    <row r="42" spans="2:9" ht="16.5" x14ac:dyDescent="0.35">
      <c r="B42" s="337" t="s">
        <v>313</v>
      </c>
      <c r="C42" s="336" t="s">
        <v>410</v>
      </c>
      <c r="D42" s="363" t="s">
        <v>4</v>
      </c>
      <c r="E42" s="339" t="s">
        <v>411</v>
      </c>
      <c r="F42" s="339" t="s">
        <v>412</v>
      </c>
      <c r="G42" s="371"/>
      <c r="H42" s="360"/>
      <c r="I42" s="360"/>
    </row>
    <row r="43" spans="2:9" ht="16.5" x14ac:dyDescent="0.35">
      <c r="B43" s="343">
        <v>1</v>
      </c>
      <c r="C43" s="342" t="s">
        <v>553</v>
      </c>
      <c r="D43" s="365">
        <v>0.75</v>
      </c>
      <c r="E43" s="342">
        <v>50</v>
      </c>
      <c r="F43" s="346">
        <f>E43/100</f>
        <v>0.5</v>
      </c>
      <c r="G43" s="371"/>
      <c r="H43" s="371"/>
    </row>
    <row r="44" spans="2:9" ht="16.5" x14ac:dyDescent="0.35">
      <c r="B44" s="373">
        <v>2</v>
      </c>
      <c r="C44" s="374" t="s">
        <v>554</v>
      </c>
      <c r="D44" s="375">
        <v>0.25</v>
      </c>
      <c r="E44" s="376">
        <f>E43/D43*D44</f>
        <v>16.666666666666668</v>
      </c>
      <c r="F44" s="377">
        <f>E44/100</f>
        <v>0.16666666666666669</v>
      </c>
    </row>
    <row r="46" spans="2:9" x14ac:dyDescent="0.25">
      <c r="F46" s="360"/>
    </row>
    <row r="47" spans="2:9" x14ac:dyDescent="0.25">
      <c r="F47" s="360"/>
      <c r="H47" s="360"/>
    </row>
    <row r="48" spans="2:9" x14ac:dyDescent="0.25">
      <c r="F48" s="360"/>
    </row>
    <row r="49" spans="2:8" x14ac:dyDescent="0.25">
      <c r="F49" s="372"/>
    </row>
    <row r="50" spans="2:8" x14ac:dyDescent="0.25">
      <c r="F50" s="360"/>
      <c r="H50" s="360"/>
    </row>
    <row r="51" spans="2:8" x14ac:dyDescent="0.25">
      <c r="F51" s="372"/>
    </row>
    <row r="52" spans="2:8" x14ac:dyDescent="0.25">
      <c r="F52" s="360"/>
      <c r="H52" s="360"/>
    </row>
    <row r="56" spans="2:8" x14ac:dyDescent="0.25">
      <c r="B56" s="336" t="s">
        <v>313</v>
      </c>
      <c r="C56" s="336" t="s">
        <v>410</v>
      </c>
      <c r="D56" s="336"/>
      <c r="E56" s="336" t="s">
        <v>412</v>
      </c>
    </row>
    <row r="57" spans="2:8" ht="16.5" x14ac:dyDescent="0.35">
      <c r="B57" s="379">
        <v>1</v>
      </c>
      <c r="C57" s="379" t="s">
        <v>413</v>
      </c>
      <c r="D57" s="379"/>
      <c r="E57" s="380">
        <v>1.2</v>
      </c>
    </row>
    <row r="58" spans="2:8" ht="16.5" x14ac:dyDescent="0.35">
      <c r="B58" s="379">
        <f>B57+1</f>
        <v>2</v>
      </c>
      <c r="C58" s="379" t="s">
        <v>414</v>
      </c>
      <c r="D58" s="379"/>
      <c r="E58" s="380">
        <v>0.45</v>
      </c>
    </row>
    <row r="59" spans="2:8" ht="16.5" x14ac:dyDescent="0.35">
      <c r="B59" s="379">
        <f t="shared" ref="B59:B73" si="3">B58+1</f>
        <v>3</v>
      </c>
      <c r="C59" s="379" t="s">
        <v>415</v>
      </c>
      <c r="D59" s="379"/>
      <c r="E59" s="380">
        <v>0.16</v>
      </c>
    </row>
    <row r="60" spans="2:8" ht="31.5" x14ac:dyDescent="0.35">
      <c r="B60" s="379">
        <f t="shared" si="3"/>
        <v>4</v>
      </c>
      <c r="C60" s="383" t="s">
        <v>416</v>
      </c>
      <c r="D60" s="379"/>
      <c r="E60" s="380">
        <v>0.32</v>
      </c>
    </row>
    <row r="61" spans="2:8" ht="16.5" x14ac:dyDescent="0.35">
      <c r="B61" s="379">
        <f t="shared" si="3"/>
        <v>5</v>
      </c>
      <c r="C61" s="379" t="s">
        <v>417</v>
      </c>
      <c r="D61" s="379"/>
      <c r="E61" s="380">
        <v>1.65</v>
      </c>
    </row>
    <row r="62" spans="2:8" ht="31.5" x14ac:dyDescent="0.35">
      <c r="B62" s="379">
        <f t="shared" si="3"/>
        <v>6</v>
      </c>
      <c r="C62" s="383" t="s">
        <v>419</v>
      </c>
      <c r="D62" s="379"/>
      <c r="E62" s="380">
        <v>1.4</v>
      </c>
    </row>
    <row r="63" spans="2:8" ht="16.5" x14ac:dyDescent="0.35">
      <c r="B63" s="379">
        <f t="shared" si="3"/>
        <v>7</v>
      </c>
      <c r="C63" s="379" t="s">
        <v>420</v>
      </c>
      <c r="D63" s="379"/>
      <c r="E63" s="380">
        <v>0.05</v>
      </c>
    </row>
    <row r="64" spans="2:8" ht="16.5" x14ac:dyDescent="0.35">
      <c r="B64" s="379">
        <f t="shared" si="3"/>
        <v>8</v>
      </c>
      <c r="C64" s="379" t="s">
        <v>421</v>
      </c>
      <c r="D64" s="379"/>
      <c r="E64" s="380">
        <v>0.28000000000000003</v>
      </c>
    </row>
    <row r="65" spans="2:5" ht="16.5" x14ac:dyDescent="0.35">
      <c r="B65" s="379">
        <f t="shared" si="3"/>
        <v>9</v>
      </c>
      <c r="C65" s="379" t="s">
        <v>422</v>
      </c>
      <c r="D65" s="379"/>
      <c r="E65" s="380">
        <v>0.2</v>
      </c>
    </row>
    <row r="66" spans="2:5" ht="16.5" x14ac:dyDescent="0.35">
      <c r="B66" s="379">
        <f t="shared" si="3"/>
        <v>10</v>
      </c>
      <c r="C66" s="379" t="s">
        <v>423</v>
      </c>
      <c r="D66" s="379"/>
      <c r="E66" s="380">
        <v>0.18</v>
      </c>
    </row>
    <row r="67" spans="2:5" ht="16.5" x14ac:dyDescent="0.35">
      <c r="B67" s="379">
        <f t="shared" si="3"/>
        <v>11</v>
      </c>
      <c r="C67" s="379" t="s">
        <v>424</v>
      </c>
      <c r="D67" s="379"/>
      <c r="E67" s="380">
        <v>0.08</v>
      </c>
    </row>
    <row r="68" spans="2:5" ht="16.5" x14ac:dyDescent="0.35">
      <c r="B68" s="379">
        <f t="shared" si="3"/>
        <v>12</v>
      </c>
      <c r="C68" s="379" t="s">
        <v>425</v>
      </c>
      <c r="D68" s="379"/>
      <c r="E68" s="380">
        <v>0.12</v>
      </c>
    </row>
    <row r="69" spans="2:5" ht="16.5" x14ac:dyDescent="0.35">
      <c r="B69" s="379">
        <f t="shared" si="3"/>
        <v>13</v>
      </c>
      <c r="C69" s="379" t="s">
        <v>426</v>
      </c>
      <c r="D69" s="379"/>
      <c r="E69" s="380">
        <v>0.26</v>
      </c>
    </row>
    <row r="70" spans="2:5" ht="16.5" x14ac:dyDescent="0.35">
      <c r="B70" s="379">
        <f t="shared" si="3"/>
        <v>14</v>
      </c>
      <c r="C70" s="379" t="s">
        <v>427</v>
      </c>
      <c r="D70" s="379"/>
      <c r="E70" s="380">
        <v>0.3</v>
      </c>
    </row>
    <row r="71" spans="2:5" ht="31.5" x14ac:dyDescent="0.35">
      <c r="B71" s="379">
        <f t="shared" si="3"/>
        <v>15</v>
      </c>
      <c r="C71" s="383" t="s">
        <v>428</v>
      </c>
      <c r="D71" s="379"/>
      <c r="E71" s="380">
        <v>0.08</v>
      </c>
    </row>
    <row r="72" spans="2:5" ht="16.5" x14ac:dyDescent="0.35">
      <c r="B72" s="379">
        <f t="shared" si="3"/>
        <v>16</v>
      </c>
      <c r="C72" s="379" t="s">
        <v>429</v>
      </c>
      <c r="D72" s="379"/>
      <c r="E72" s="380">
        <v>0.42</v>
      </c>
    </row>
    <row r="73" spans="2:5" ht="16.5" x14ac:dyDescent="0.35">
      <c r="B73" s="379">
        <f t="shared" si="3"/>
        <v>17</v>
      </c>
      <c r="C73" s="379" t="s">
        <v>430</v>
      </c>
      <c r="D73" s="379"/>
      <c r="E73" s="380">
        <v>0.5</v>
      </c>
    </row>
    <row r="74" spans="2:5" ht="16.5" x14ac:dyDescent="0.35">
      <c r="B74" s="379"/>
      <c r="C74" s="381" t="s">
        <v>106</v>
      </c>
      <c r="D74" s="379"/>
      <c r="E74" s="380">
        <f>SUM(E57:E73)</f>
        <v>7.6499999999999995</v>
      </c>
    </row>
    <row r="75" spans="2:5" x14ac:dyDescent="0.25">
      <c r="B75" s="379"/>
      <c r="C75" s="379" t="s">
        <v>431</v>
      </c>
      <c r="D75" s="379"/>
      <c r="E75" s="382">
        <f>E74*18%</f>
        <v>1.3769999999999998</v>
      </c>
    </row>
    <row r="76" spans="2:5" x14ac:dyDescent="0.25">
      <c r="B76" s="379"/>
      <c r="C76" s="381" t="s">
        <v>582</v>
      </c>
      <c r="D76" s="379"/>
      <c r="E76" s="382">
        <f>E74+E75</f>
        <v>9.0269999999999992</v>
      </c>
    </row>
  </sheetData>
  <mergeCells count="2">
    <mergeCell ref="B33:D33"/>
    <mergeCell ref="B38:D38"/>
  </mergeCells>
  <pageMargins left="0.7" right="0.7" top="0.75" bottom="0.75" header="0.3" footer="0.3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workbookViewId="0"/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27800 Sq. Ft. Pune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27800 Sq. Ft. Pune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Pune'!N11</f>
        <v>1.0029999999999999</v>
      </c>
      <c r="E10" s="134"/>
      <c r="F10" s="134"/>
    </row>
    <row r="11" spans="2:6" ht="18" customHeight="1" x14ac:dyDescent="0.35">
      <c r="B11" s="6" t="s">
        <v>60</v>
      </c>
      <c r="D11" s="132">
        <f>'Proposed Capex Pune'!M9</f>
        <v>7.65</v>
      </c>
      <c r="E11" s="134"/>
      <c r="F11" s="134"/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408</v>
      </c>
      <c r="D13" s="132">
        <f>D11*18%</f>
        <v>1.377</v>
      </c>
      <c r="E13" s="134"/>
      <c r="F13" s="134"/>
    </row>
    <row r="14" spans="2:6" ht="18" customHeight="1" x14ac:dyDescent="0.35">
      <c r="B14" s="6" t="s">
        <v>344</v>
      </c>
      <c r="D14" s="132">
        <f>'Proposed Capex Pune'!F28</f>
        <v>0.38400000000000001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0.49659167338584326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10.910591673385845</v>
      </c>
    </row>
    <row r="17" spans="2:4" ht="18" customHeight="1" x14ac:dyDescent="0.35">
      <c r="B17" s="6" t="s">
        <v>371</v>
      </c>
      <c r="D17" s="132">
        <f>'Proposed Capex Pune'!F29</f>
        <v>0.05</v>
      </c>
    </row>
    <row r="18" spans="2:4" ht="18" customHeight="1" x14ac:dyDescent="0.35">
      <c r="B18" s="6" t="s">
        <v>19</v>
      </c>
      <c r="D18" s="132">
        <f>(D10+D11)*1%</f>
        <v>8.653000000000001E-2</v>
      </c>
    </row>
    <row r="19" spans="2:4" ht="18" customHeight="1" x14ac:dyDescent="0.35">
      <c r="B19" s="69" t="s">
        <v>71</v>
      </c>
      <c r="C19" s="69"/>
      <c r="D19" s="111">
        <f ca="1">SUM(D16:D18)</f>
        <v>11.047121673385845</v>
      </c>
    </row>
    <row r="20" spans="2:4" ht="18" customHeight="1" x14ac:dyDescent="0.35">
      <c r="B20" s="6" t="s">
        <v>372</v>
      </c>
      <c r="D20" s="93">
        <f>'Working Capital'!G43</f>
        <v>0.1044106412436185</v>
      </c>
    </row>
    <row r="21" spans="2:4" ht="18" customHeight="1" x14ac:dyDescent="0.35">
      <c r="B21" s="69" t="s">
        <v>71</v>
      </c>
      <c r="C21" s="69"/>
      <c r="D21" s="111">
        <f ca="1">SUM(D19:D20)</f>
        <v>11.151532314629463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2.7878830786573658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8.3636492359720975</v>
      </c>
    </row>
    <row r="27" spans="2:4" ht="18" customHeight="1" x14ac:dyDescent="0.35">
      <c r="B27" s="69" t="s">
        <v>71</v>
      </c>
      <c r="C27" s="69"/>
      <c r="D27" s="111">
        <f ca="1">SUM(D25:D26)</f>
        <v>11.151532314629463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27800 Sq. Ft. Pune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578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EOMONTH(E8,0)</f>
        <v>45657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45930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45931</v>
      </c>
    </row>
    <row r="13" spans="2:5" ht="18" customHeight="1" x14ac:dyDescent="0.25">
      <c r="B13" s="6" t="s">
        <v>36</v>
      </c>
      <c r="D13" s="6" t="s">
        <v>37</v>
      </c>
      <c r="E13" s="161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EOMONTH(E9,E13*12+3)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450</v>
      </c>
      <c r="C19" s="1"/>
      <c r="D19" s="144">
        <v>12</v>
      </c>
      <c r="E19" s="144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4">
        <v>27800</v>
      </c>
      <c r="E23" s="144" t="s">
        <v>261</v>
      </c>
    </row>
    <row r="24" spans="2:5" ht="18" customHeight="1" x14ac:dyDescent="0.25">
      <c r="B24" s="57" t="s">
        <v>263</v>
      </c>
      <c r="D24" s="144">
        <v>23</v>
      </c>
      <c r="E24" s="144" t="s">
        <v>264</v>
      </c>
    </row>
    <row r="25" spans="2:5" ht="18" customHeight="1" x14ac:dyDescent="0.25">
      <c r="B25" s="57" t="s">
        <v>284</v>
      </c>
      <c r="D25" s="144">
        <f>D23*D24</f>
        <v>639400</v>
      </c>
      <c r="E25" s="144" t="s">
        <v>285</v>
      </c>
    </row>
    <row r="26" spans="2:5" ht="18" customHeight="1" x14ac:dyDescent="0.25">
      <c r="B26" s="57" t="s">
        <v>267</v>
      </c>
      <c r="D26" s="145">
        <v>0.05</v>
      </c>
      <c r="E26" s="144" t="s">
        <v>577</v>
      </c>
    </row>
    <row r="27" spans="2:5" ht="30" x14ac:dyDescent="0.25">
      <c r="B27" s="57" t="s">
        <v>265</v>
      </c>
      <c r="D27" s="145">
        <v>0.04</v>
      </c>
      <c r="E27" s="144" t="s">
        <v>4</v>
      </c>
    </row>
    <row r="28" spans="2:5" ht="18" customHeight="1" x14ac:dyDescent="0.25">
      <c r="B28" s="57" t="s">
        <v>266</v>
      </c>
      <c r="D28" s="144">
        <v>7</v>
      </c>
      <c r="E28" s="144" t="s">
        <v>12</v>
      </c>
    </row>
    <row r="29" spans="2:5" ht="30" x14ac:dyDescent="0.25">
      <c r="B29" s="57" t="s">
        <v>268</v>
      </c>
      <c r="D29" s="144">
        <v>5000</v>
      </c>
      <c r="E29" s="144" t="s">
        <v>269</v>
      </c>
    </row>
    <row r="30" spans="2:5" ht="18" customHeight="1" x14ac:dyDescent="0.25">
      <c r="B30" s="57" t="s">
        <v>270</v>
      </c>
      <c r="D30" s="144">
        <v>15</v>
      </c>
      <c r="E30" s="144" t="s">
        <v>271</v>
      </c>
    </row>
    <row r="31" spans="2:5" ht="30" x14ac:dyDescent="0.25">
      <c r="B31" s="57" t="s">
        <v>283</v>
      </c>
      <c r="D31" s="144">
        <v>5000</v>
      </c>
      <c r="E31" s="144" t="s">
        <v>282</v>
      </c>
    </row>
    <row r="32" spans="2:5" ht="18" customHeight="1" x14ac:dyDescent="0.25">
      <c r="B32" s="57"/>
      <c r="D32" s="144"/>
      <c r="E32" s="144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4">
        <v>50</v>
      </c>
      <c r="E34" s="144" t="s">
        <v>271</v>
      </c>
    </row>
    <row r="35" spans="2:6" ht="22.5" customHeight="1" x14ac:dyDescent="0.25">
      <c r="B35" s="57" t="s">
        <v>273</v>
      </c>
      <c r="D35" s="144">
        <v>20000</v>
      </c>
      <c r="E35" s="162" t="s">
        <v>274</v>
      </c>
    </row>
    <row r="36" spans="2:6" x14ac:dyDescent="0.25">
      <c r="B36" s="57" t="s">
        <v>275</v>
      </c>
      <c r="D36" s="144">
        <v>17000</v>
      </c>
      <c r="E36" s="162" t="s">
        <v>274</v>
      </c>
    </row>
    <row r="37" spans="2:6" ht="18" customHeight="1" x14ac:dyDescent="0.25">
      <c r="B37" s="57" t="s">
        <v>277</v>
      </c>
      <c r="D37" s="29">
        <v>0.08</v>
      </c>
      <c r="E37" s="144" t="s">
        <v>276</v>
      </c>
    </row>
    <row r="38" spans="2:6" ht="18" customHeight="1" x14ac:dyDescent="0.25">
      <c r="B38" s="57" t="s">
        <v>281</v>
      </c>
      <c r="D38" s="124">
        <v>7.4999999999999997E-2</v>
      </c>
      <c r="E38" s="144"/>
    </row>
    <row r="39" spans="2:6" ht="18" customHeight="1" x14ac:dyDescent="0.25">
      <c r="B39" s="57"/>
      <c r="D39" s="29"/>
      <c r="E39" s="144"/>
    </row>
    <row r="40" spans="2:6" ht="18" customHeight="1" x14ac:dyDescent="0.25">
      <c r="B40" s="57" t="s">
        <v>278</v>
      </c>
      <c r="D40" s="124">
        <v>1.4999999999999999E-2</v>
      </c>
      <c r="E40" s="144" t="s">
        <v>279</v>
      </c>
      <c r="F40" s="144" t="s">
        <v>560</v>
      </c>
    </row>
    <row r="41" spans="2:6" ht="18" customHeight="1" x14ac:dyDescent="0.25">
      <c r="B41" s="57" t="s">
        <v>358</v>
      </c>
      <c r="D41" s="29">
        <v>0.05</v>
      </c>
      <c r="E41" s="144"/>
    </row>
    <row r="42" spans="2:6" ht="18" customHeight="1" x14ac:dyDescent="0.25">
      <c r="B42" s="57" t="s">
        <v>155</v>
      </c>
      <c r="D42" s="124">
        <v>1.4999999999999999E-2</v>
      </c>
      <c r="E42" s="144" t="s">
        <v>280</v>
      </c>
    </row>
    <row r="43" spans="2:6" ht="18" customHeight="1" x14ac:dyDescent="0.25">
      <c r="B43" s="57"/>
      <c r="D43" s="144"/>
      <c r="E43" s="144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4">
        <v>1.2</v>
      </c>
      <c r="E45" s="144" t="s">
        <v>444</v>
      </c>
    </row>
    <row r="46" spans="2:6" ht="18" customHeight="1" x14ac:dyDescent="0.25">
      <c r="B46" s="57" t="s">
        <v>330</v>
      </c>
      <c r="D46" s="144">
        <f>D61</f>
        <v>965</v>
      </c>
      <c r="E46" s="144" t="s">
        <v>328</v>
      </c>
    </row>
    <row r="47" spans="2:6" ht="18" customHeight="1" x14ac:dyDescent="0.25">
      <c r="B47" s="57" t="s">
        <v>445</v>
      </c>
      <c r="D47" s="144">
        <f>D45*D46</f>
        <v>1158</v>
      </c>
      <c r="E47" s="144" t="s">
        <v>444</v>
      </c>
    </row>
    <row r="48" spans="2:6" ht="18" customHeight="1" x14ac:dyDescent="0.25">
      <c r="B48" s="57"/>
      <c r="D48" s="144"/>
      <c r="E48" s="144"/>
    </row>
    <row r="49" spans="2:6" ht="18" customHeight="1" x14ac:dyDescent="0.25">
      <c r="B49" s="57" t="s">
        <v>446</v>
      </c>
      <c r="D49" s="144">
        <v>517</v>
      </c>
      <c r="E49" s="144" t="s">
        <v>285</v>
      </c>
    </row>
    <row r="50" spans="2:6" ht="18" customHeight="1" x14ac:dyDescent="0.25">
      <c r="B50" s="57" t="s">
        <v>447</v>
      </c>
      <c r="D50" s="144">
        <v>300</v>
      </c>
      <c r="E50" s="144" t="s">
        <v>448</v>
      </c>
    </row>
    <row r="51" spans="2:6" ht="18" customHeight="1" x14ac:dyDescent="0.25">
      <c r="B51" s="57" t="s">
        <v>449</v>
      </c>
      <c r="D51" s="144">
        <f>D49*D50*D19</f>
        <v>1861200</v>
      </c>
      <c r="E51" s="144" t="s">
        <v>285</v>
      </c>
    </row>
    <row r="52" spans="2:6" ht="18" customHeight="1" x14ac:dyDescent="0.25">
      <c r="B52" s="57" t="s">
        <v>452</v>
      </c>
      <c r="D52" s="144">
        <v>17.809999999999999</v>
      </c>
      <c r="E52" s="144" t="s">
        <v>453</v>
      </c>
    </row>
    <row r="53" spans="2:6" ht="18" customHeight="1" x14ac:dyDescent="0.25">
      <c r="B53" s="57" t="s">
        <v>456</v>
      </c>
      <c r="D53" s="144">
        <f>D47*D18</f>
        <v>422670</v>
      </c>
      <c r="E53" s="144" t="s">
        <v>444</v>
      </c>
    </row>
    <row r="54" spans="2:6" ht="18" customHeight="1" x14ac:dyDescent="0.25">
      <c r="B54" s="57" t="s">
        <v>454</v>
      </c>
      <c r="D54" s="144">
        <f>D53*D52</f>
        <v>7527752.6999999993</v>
      </c>
      <c r="E54" s="144" t="s">
        <v>285</v>
      </c>
      <c r="F54" s="262">
        <f>D54/10^7</f>
        <v>0.75277526999999989</v>
      </c>
    </row>
    <row r="55" spans="2:6" ht="18" customHeight="1" x14ac:dyDescent="0.25">
      <c r="B55" s="57" t="s">
        <v>455</v>
      </c>
      <c r="D55" s="144">
        <f>D51+D54</f>
        <v>9388952.6999999993</v>
      </c>
      <c r="E55" s="144" t="s">
        <v>285</v>
      </c>
      <c r="F55" s="262">
        <f>D55/10^7</f>
        <v>0.93889526999999995</v>
      </c>
    </row>
    <row r="56" spans="2:6" ht="18" customHeight="1" x14ac:dyDescent="0.25">
      <c r="B56" s="57" t="s">
        <v>335</v>
      </c>
      <c r="D56" s="29">
        <v>0.05</v>
      </c>
      <c r="E56" s="144"/>
    </row>
    <row r="57" spans="2:6" ht="18" customHeight="1" x14ac:dyDescent="0.25">
      <c r="B57" s="57" t="s">
        <v>336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323</v>
      </c>
      <c r="C59" s="211"/>
      <c r="D59" s="212"/>
      <c r="E59" s="212"/>
    </row>
    <row r="60" spans="2:6" ht="18" customHeight="1" x14ac:dyDescent="0.25">
      <c r="B60" s="207" t="s">
        <v>325</v>
      </c>
      <c r="C60" s="208"/>
      <c r="D60" s="209"/>
      <c r="E60" s="209"/>
    </row>
    <row r="61" spans="2:6" ht="18" customHeight="1" x14ac:dyDescent="0.25">
      <c r="B61" s="57" t="s">
        <v>321</v>
      </c>
      <c r="D61" s="144">
        <v>965</v>
      </c>
      <c r="E61" s="144" t="s">
        <v>328</v>
      </c>
    </row>
    <row r="62" spans="2:6" ht="18" customHeight="1" x14ac:dyDescent="0.25">
      <c r="B62" s="57" t="s">
        <v>327</v>
      </c>
      <c r="D62" s="144">
        <v>1053</v>
      </c>
      <c r="E62" s="144" t="s">
        <v>329</v>
      </c>
    </row>
    <row r="63" spans="2:6" ht="18" customHeight="1" x14ac:dyDescent="0.25">
      <c r="B63" s="207" t="s">
        <v>326</v>
      </c>
      <c r="C63" s="208"/>
      <c r="D63" s="209"/>
      <c r="E63" s="209"/>
    </row>
    <row r="64" spans="2:6" ht="18" customHeight="1" x14ac:dyDescent="0.25">
      <c r="B64" s="57" t="s">
        <v>316</v>
      </c>
      <c r="D64" s="144">
        <v>500000</v>
      </c>
      <c r="E64" s="144" t="s">
        <v>326</v>
      </c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344</v>
      </c>
      <c r="D66" s="132">
        <f>'TPC and MoF'!D14</f>
        <v>0.38400000000000001</v>
      </c>
      <c r="E66" s="144" t="s">
        <v>59</v>
      </c>
    </row>
    <row r="67" spans="2:5" ht="18" customHeight="1" x14ac:dyDescent="0.25">
      <c r="B67" s="57" t="s">
        <v>345</v>
      </c>
      <c r="D67" s="29">
        <v>0.11</v>
      </c>
      <c r="E67" s="144" t="s">
        <v>346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260</v>
      </c>
      <c r="D69" s="144"/>
      <c r="E69" s="144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368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4" t="s">
        <v>368</v>
      </c>
      <c r="C80" s="84"/>
      <c r="D80" s="150">
        <f>D77*(1+D78)*(1+D79)</f>
        <v>0.1716</v>
      </c>
      <c r="E80" s="216" t="s">
        <v>8</v>
      </c>
    </row>
    <row r="81" spans="2:13" ht="18" customHeight="1" x14ac:dyDescent="0.25">
      <c r="B81" s="57"/>
      <c r="D81" s="144"/>
      <c r="E81" s="144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4">
        <v>45</v>
      </c>
      <c r="E83" s="144" t="s">
        <v>3</v>
      </c>
    </row>
    <row r="84" spans="2:13" ht="18" customHeight="1" x14ac:dyDescent="0.25">
      <c r="B84" s="6" t="s">
        <v>374</v>
      </c>
      <c r="D84" s="144">
        <v>30</v>
      </c>
      <c r="E84" s="144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4">
        <v>9.5000000000000001E-2</v>
      </c>
      <c r="E88" s="29" t="s">
        <v>8</v>
      </c>
    </row>
    <row r="89" spans="2:13" ht="18" customHeight="1" x14ac:dyDescent="0.25">
      <c r="B89" s="6" t="s">
        <v>10</v>
      </c>
      <c r="D89" s="124">
        <v>9.5000000000000001E-2</v>
      </c>
      <c r="E89" s="29" t="s">
        <v>8</v>
      </c>
      <c r="M89" s="160"/>
    </row>
    <row r="90" spans="2:13" ht="18" customHeight="1" x14ac:dyDescent="0.25">
      <c r="B90" s="6" t="s">
        <v>11</v>
      </c>
      <c r="D90" s="132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2">
        <v>3</v>
      </c>
      <c r="E91" s="29" t="s">
        <v>1</v>
      </c>
    </row>
    <row r="92" spans="2:13" ht="18" customHeight="1" x14ac:dyDescent="0.25">
      <c r="B92" s="6" t="s">
        <v>14</v>
      </c>
      <c r="D92" s="132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40 D42" xr:uid="{00000000-0002-0000-0200-000001000000}">
      <formula1>"1.5%,2.5%,3%"</formula1>
    </dataValidation>
    <dataValidation type="list" allowBlank="1" showInputMessage="1" showErrorMessage="1" sqref="D88:D89" xr:uid="{BE73FBEA-B878-4E39-A48F-4445A791B23C}">
      <formula1>"9.50%,10.50%"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92" t="s">
        <v>0</v>
      </c>
      <c r="H6" s="392"/>
      <c r="I6" s="393" t="s">
        <v>56</v>
      </c>
      <c r="J6" s="393"/>
      <c r="K6" s="393"/>
      <c r="L6" s="393"/>
      <c r="M6" s="393"/>
      <c r="N6" s="393"/>
      <c r="O6" s="393"/>
      <c r="P6" s="393"/>
      <c r="Q6" s="393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2">
        <f>'Common Assumption'!D23</f>
        <v>27800</v>
      </c>
      <c r="G13" s="45">
        <f>F13</f>
        <v>27800</v>
      </c>
      <c r="H13" s="45">
        <f t="shared" ref="H13:O13" si="3">G13</f>
        <v>27800</v>
      </c>
      <c r="I13" s="45">
        <f t="shared" si="3"/>
        <v>27800</v>
      </c>
      <c r="J13" s="45">
        <f t="shared" si="3"/>
        <v>27800</v>
      </c>
      <c r="K13" s="45">
        <f t="shared" si="3"/>
        <v>27800</v>
      </c>
      <c r="L13" s="45">
        <f t="shared" si="3"/>
        <v>27800</v>
      </c>
      <c r="M13" s="45">
        <f t="shared" si="3"/>
        <v>27800</v>
      </c>
      <c r="N13" s="45">
        <f t="shared" si="3"/>
        <v>27800</v>
      </c>
      <c r="O13" s="45">
        <f t="shared" si="3"/>
        <v>27800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9">
        <f>'Common Assumption'!D24</f>
        <v>23</v>
      </c>
      <c r="G14" s="44">
        <f>F14*(1+G15)</f>
        <v>24.150000000000002</v>
      </c>
      <c r="H14" s="44">
        <f t="shared" ref="H14:O14" si="4">G14*(1+H15)</f>
        <v>25.357500000000002</v>
      </c>
      <c r="I14" s="44">
        <f t="shared" si="4"/>
        <v>26.625375000000002</v>
      </c>
      <c r="J14" s="44">
        <f t="shared" si="4"/>
        <v>27.956643750000001</v>
      </c>
      <c r="K14" s="44">
        <f t="shared" si="4"/>
        <v>29.354475937500002</v>
      </c>
      <c r="L14" s="44">
        <f t="shared" si="4"/>
        <v>30.822199734375005</v>
      </c>
      <c r="M14" s="44">
        <f t="shared" si="4"/>
        <v>32.363309721093756</v>
      </c>
      <c r="N14" s="44">
        <f t="shared" si="4"/>
        <v>33.981475207148449</v>
      </c>
      <c r="O14" s="44">
        <f t="shared" si="4"/>
        <v>35.680548967505871</v>
      </c>
      <c r="P14" s="4"/>
    </row>
    <row r="15" spans="2:16" ht="18" customHeight="1" x14ac:dyDescent="0.35">
      <c r="B15" s="89" t="s">
        <v>290</v>
      </c>
      <c r="C15" s="4"/>
      <c r="D15" s="4"/>
      <c r="E15" s="4"/>
      <c r="F15" s="167"/>
      <c r="G15" s="34">
        <f>'Common Assumption'!D26</f>
        <v>0.05</v>
      </c>
      <c r="H15" s="34">
        <f>G15</f>
        <v>0.05</v>
      </c>
      <c r="I15" s="34">
        <f t="shared" ref="I15:O15" si="5">H15</f>
        <v>0.05</v>
      </c>
      <c r="J15" s="34">
        <f t="shared" si="5"/>
        <v>0.05</v>
      </c>
      <c r="K15" s="34">
        <f t="shared" si="5"/>
        <v>0.05</v>
      </c>
      <c r="L15" s="34">
        <f t="shared" si="5"/>
        <v>0.05</v>
      </c>
      <c r="M15" s="34">
        <f t="shared" si="5"/>
        <v>0.05</v>
      </c>
      <c r="N15" s="34">
        <f t="shared" si="5"/>
        <v>0.05</v>
      </c>
      <c r="O15" s="34">
        <f t="shared" si="5"/>
        <v>0.05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639400</v>
      </c>
      <c r="G16" s="45">
        <f t="shared" ref="G16:O16" si="6">G13*G14</f>
        <v>671370.00000000012</v>
      </c>
      <c r="H16" s="45">
        <f t="shared" si="6"/>
        <v>704938.5</v>
      </c>
      <c r="I16" s="45">
        <f t="shared" si="6"/>
        <v>740185.42500000005</v>
      </c>
      <c r="J16" s="45">
        <f t="shared" si="6"/>
        <v>777194.69625000004</v>
      </c>
      <c r="K16" s="45">
        <f t="shared" si="6"/>
        <v>816054.43106250011</v>
      </c>
      <c r="L16" s="45">
        <f t="shared" si="6"/>
        <v>856857.15261562518</v>
      </c>
      <c r="M16" s="45">
        <f t="shared" si="6"/>
        <v>899700.01024640643</v>
      </c>
      <c r="N16" s="45">
        <f t="shared" si="6"/>
        <v>944685.01075872686</v>
      </c>
      <c r="O16" s="45">
        <f t="shared" si="6"/>
        <v>991919.2612966632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3836400</v>
      </c>
      <c r="G17" s="45">
        <f t="shared" ref="G17:O17" si="7">G16*G9</f>
        <v>8056440.0000000019</v>
      </c>
      <c r="H17" s="45">
        <f t="shared" si="7"/>
        <v>8459262</v>
      </c>
      <c r="I17" s="45">
        <f t="shared" si="7"/>
        <v>8882225.1000000015</v>
      </c>
      <c r="J17" s="45">
        <f t="shared" si="7"/>
        <v>9326336.3550000004</v>
      </c>
      <c r="K17" s="45">
        <f t="shared" si="7"/>
        <v>9792653.1727500018</v>
      </c>
      <c r="L17" s="45">
        <f t="shared" si="7"/>
        <v>10282285.831387501</v>
      </c>
      <c r="M17" s="45">
        <f t="shared" si="7"/>
        <v>10796400.122956878</v>
      </c>
      <c r="N17" s="45">
        <f t="shared" si="7"/>
        <v>11336220.129104722</v>
      </c>
      <c r="O17" s="45">
        <f t="shared" si="7"/>
        <v>11903031.135559957</v>
      </c>
      <c r="P17" s="4"/>
    </row>
    <row r="18" spans="2:16" ht="18" customHeight="1" x14ac:dyDescent="0.35">
      <c r="B18" s="79" t="s">
        <v>293</v>
      </c>
      <c r="C18" s="79"/>
      <c r="D18" s="79"/>
      <c r="E18" s="79"/>
      <c r="F18" s="111">
        <f>F17/10^7</f>
        <v>0.38363999999999998</v>
      </c>
      <c r="G18" s="111">
        <f t="shared" ref="G18:O18" si="8">G17/10^7</f>
        <v>0.80564400000000014</v>
      </c>
      <c r="H18" s="111">
        <f t="shared" si="8"/>
        <v>0.84592619999999996</v>
      </c>
      <c r="I18" s="111">
        <f t="shared" si="8"/>
        <v>0.88822251000000019</v>
      </c>
      <c r="J18" s="111">
        <f t="shared" si="8"/>
        <v>0.9326336355</v>
      </c>
      <c r="K18" s="111">
        <f t="shared" si="8"/>
        <v>0.97926531727500021</v>
      </c>
      <c r="L18" s="111">
        <f t="shared" si="8"/>
        <v>1.0282285831387501</v>
      </c>
      <c r="M18" s="111">
        <f t="shared" si="8"/>
        <v>1.0796400122956877</v>
      </c>
      <c r="N18" s="111">
        <f t="shared" si="8"/>
        <v>1.1336220129104722</v>
      </c>
      <c r="O18" s="111">
        <f t="shared" si="8"/>
        <v>1.1903031135559958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9">G20</f>
        <v>0.04</v>
      </c>
      <c r="I20" s="29">
        <f t="shared" si="9"/>
        <v>0.04</v>
      </c>
      <c r="J20" s="29">
        <f t="shared" si="9"/>
        <v>0.04</v>
      </c>
      <c r="K20" s="29">
        <f t="shared" si="9"/>
        <v>0.04</v>
      </c>
      <c r="L20" s="29">
        <f t="shared" si="9"/>
        <v>0.04</v>
      </c>
      <c r="M20" s="29">
        <f t="shared" si="9"/>
        <v>0.04</v>
      </c>
      <c r="N20" s="29">
        <f t="shared" si="9"/>
        <v>0.04</v>
      </c>
      <c r="O20" s="29">
        <f t="shared" si="9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25576</v>
      </c>
      <c r="G21" s="45">
        <f t="shared" ref="G21:O21" si="10">G20*G16</f>
        <v>26854.800000000007</v>
      </c>
      <c r="H21" s="45">
        <f t="shared" si="10"/>
        <v>28197.54</v>
      </c>
      <c r="I21" s="45">
        <f t="shared" si="10"/>
        <v>29607.417000000001</v>
      </c>
      <c r="J21" s="45">
        <f t="shared" si="10"/>
        <v>31087.787850000001</v>
      </c>
      <c r="K21" s="45">
        <f t="shared" si="10"/>
        <v>32642.177242500005</v>
      </c>
      <c r="L21" s="45">
        <f t="shared" si="10"/>
        <v>34274.286104625011</v>
      </c>
      <c r="M21" s="45">
        <f t="shared" si="10"/>
        <v>35988.000409856257</v>
      </c>
      <c r="N21" s="45">
        <f t="shared" si="10"/>
        <v>37787.400430349073</v>
      </c>
      <c r="O21" s="45">
        <f t="shared" si="10"/>
        <v>39676.770451866527</v>
      </c>
    </row>
    <row r="22" spans="2:16" ht="18" customHeight="1" x14ac:dyDescent="0.35">
      <c r="B22" s="79" t="s">
        <v>296</v>
      </c>
      <c r="C22" s="79"/>
      <c r="D22" s="79"/>
      <c r="E22" s="79"/>
      <c r="F22" s="111">
        <f>F21*F9/10^7</f>
        <v>1.5345599999999999E-2</v>
      </c>
      <c r="G22" s="111">
        <f t="shared" ref="G22:O22" si="11">G21*G9/10^7</f>
        <v>3.2225760000000006E-2</v>
      </c>
      <c r="H22" s="111">
        <f t="shared" si="11"/>
        <v>3.3837048000000002E-2</v>
      </c>
      <c r="I22" s="111">
        <f t="shared" si="11"/>
        <v>3.5528900400000001E-2</v>
      </c>
      <c r="J22" s="111">
        <f t="shared" si="11"/>
        <v>3.7305345420000004E-2</v>
      </c>
      <c r="K22" s="111">
        <f t="shared" si="11"/>
        <v>3.9170612691000008E-2</v>
      </c>
      <c r="L22" s="111">
        <f t="shared" si="11"/>
        <v>4.1129143325550017E-2</v>
      </c>
      <c r="M22" s="111">
        <f t="shared" si="11"/>
        <v>4.3185600491827507E-2</v>
      </c>
      <c r="N22" s="111">
        <f t="shared" si="11"/>
        <v>4.5344880516418884E-2</v>
      </c>
      <c r="O22" s="111">
        <f t="shared" si="11"/>
        <v>4.7612124542239835E-2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2">
        <f>'Common Assumption'!D30</f>
        <v>15</v>
      </c>
      <c r="G25" s="45">
        <f>F25</f>
        <v>15</v>
      </c>
      <c r="H25" s="45">
        <f t="shared" ref="H25:O25" si="12">G25</f>
        <v>15</v>
      </c>
      <c r="I25" s="45">
        <f t="shared" si="12"/>
        <v>15</v>
      </c>
      <c r="J25" s="45">
        <f t="shared" si="12"/>
        <v>15</v>
      </c>
      <c r="K25" s="45">
        <f t="shared" si="12"/>
        <v>15</v>
      </c>
      <c r="L25" s="45">
        <f t="shared" si="12"/>
        <v>15</v>
      </c>
      <c r="M25" s="45">
        <f t="shared" si="12"/>
        <v>15</v>
      </c>
      <c r="N25" s="45">
        <f t="shared" si="12"/>
        <v>15</v>
      </c>
      <c r="O25" s="45">
        <f t="shared" si="12"/>
        <v>15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3">G26</f>
        <v>5000</v>
      </c>
      <c r="I26" s="45">
        <f t="shared" si="13"/>
        <v>5000</v>
      </c>
      <c r="J26" s="45">
        <f t="shared" si="13"/>
        <v>5000</v>
      </c>
      <c r="K26" s="45">
        <f t="shared" si="13"/>
        <v>5000</v>
      </c>
      <c r="L26" s="45">
        <f t="shared" si="13"/>
        <v>5000</v>
      </c>
      <c r="M26" s="45">
        <f t="shared" si="13"/>
        <v>5000</v>
      </c>
      <c r="N26" s="45">
        <f t="shared" si="13"/>
        <v>5000</v>
      </c>
      <c r="O26" s="45">
        <f t="shared" si="13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75000</v>
      </c>
      <c r="G27" s="45">
        <f t="shared" ref="G27:O27" si="14">G26*G25</f>
        <v>75000</v>
      </c>
      <c r="H27" s="45">
        <f t="shared" si="14"/>
        <v>75000</v>
      </c>
      <c r="I27" s="45">
        <f t="shared" si="14"/>
        <v>75000</v>
      </c>
      <c r="J27" s="45">
        <f t="shared" si="14"/>
        <v>75000</v>
      </c>
      <c r="K27" s="45">
        <f t="shared" si="14"/>
        <v>75000</v>
      </c>
      <c r="L27" s="45">
        <f t="shared" si="14"/>
        <v>75000</v>
      </c>
      <c r="M27" s="45">
        <f t="shared" si="14"/>
        <v>75000</v>
      </c>
      <c r="N27" s="45">
        <f t="shared" si="14"/>
        <v>75000</v>
      </c>
      <c r="O27" s="45">
        <f t="shared" si="14"/>
        <v>75000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450000</v>
      </c>
      <c r="G28" s="45">
        <f t="shared" ref="G28:O28" si="15">G27*G9</f>
        <v>900000</v>
      </c>
      <c r="H28" s="45">
        <f t="shared" si="15"/>
        <v>900000</v>
      </c>
      <c r="I28" s="45">
        <f t="shared" si="15"/>
        <v>900000</v>
      </c>
      <c r="J28" s="45">
        <f t="shared" si="15"/>
        <v>900000</v>
      </c>
      <c r="K28" s="45">
        <f t="shared" si="15"/>
        <v>900000</v>
      </c>
      <c r="L28" s="45">
        <f t="shared" si="15"/>
        <v>900000</v>
      </c>
      <c r="M28" s="45">
        <f t="shared" si="15"/>
        <v>900000</v>
      </c>
      <c r="N28" s="45">
        <f t="shared" si="15"/>
        <v>900000</v>
      </c>
      <c r="O28" s="45">
        <f t="shared" si="15"/>
        <v>900000</v>
      </c>
      <c r="P28" s="4"/>
    </row>
    <row r="29" spans="2:16" ht="18" customHeight="1" x14ac:dyDescent="0.35">
      <c r="B29" s="79" t="s">
        <v>302</v>
      </c>
      <c r="C29" s="79"/>
      <c r="D29" s="79"/>
      <c r="E29" s="79"/>
      <c r="F29" s="111">
        <f>F28/10^7</f>
        <v>4.4999999999999998E-2</v>
      </c>
      <c r="G29" s="111">
        <f t="shared" ref="G29:O29" si="16">G28/10^7</f>
        <v>0.09</v>
      </c>
      <c r="H29" s="111">
        <f t="shared" si="16"/>
        <v>0.09</v>
      </c>
      <c r="I29" s="111">
        <f t="shared" si="16"/>
        <v>0.09</v>
      </c>
      <c r="J29" s="111">
        <f t="shared" si="16"/>
        <v>0.09</v>
      </c>
      <c r="K29" s="111">
        <f t="shared" si="16"/>
        <v>0.09</v>
      </c>
      <c r="L29" s="111">
        <f t="shared" si="16"/>
        <v>0.09</v>
      </c>
      <c r="M29" s="111">
        <f t="shared" si="16"/>
        <v>0.09</v>
      </c>
      <c r="N29" s="111">
        <f t="shared" si="16"/>
        <v>0.09</v>
      </c>
      <c r="O29" s="111">
        <f t="shared" si="16"/>
        <v>0.09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9">
        <f>'Common Assumption'!D34</f>
        <v>50</v>
      </c>
      <c r="G32" s="44">
        <f>F32</f>
        <v>50</v>
      </c>
      <c r="H32" s="44">
        <f t="shared" ref="H32:O32" si="17">G32</f>
        <v>50</v>
      </c>
      <c r="I32" s="44">
        <f t="shared" si="17"/>
        <v>50</v>
      </c>
      <c r="J32" s="44">
        <f t="shared" si="17"/>
        <v>50</v>
      </c>
      <c r="K32" s="44">
        <f t="shared" si="17"/>
        <v>50</v>
      </c>
      <c r="L32" s="44">
        <f t="shared" si="17"/>
        <v>50</v>
      </c>
      <c r="M32" s="44">
        <f t="shared" si="17"/>
        <v>50</v>
      </c>
      <c r="N32" s="44">
        <f t="shared" si="17"/>
        <v>50</v>
      </c>
      <c r="O32" s="44">
        <f t="shared" si="17"/>
        <v>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8">G33*(1+H34)</f>
        <v>23112.5</v>
      </c>
      <c r="I33" s="44">
        <f t="shared" si="18"/>
        <v>24845.9375</v>
      </c>
      <c r="J33" s="44">
        <f t="shared" si="18"/>
        <v>26709.3828125</v>
      </c>
      <c r="K33" s="44">
        <f t="shared" si="18"/>
        <v>28712.586523437498</v>
      </c>
      <c r="L33" s="44">
        <f t="shared" si="18"/>
        <v>30866.03051269531</v>
      </c>
      <c r="M33" s="44">
        <f t="shared" si="18"/>
        <v>33180.98280114746</v>
      </c>
      <c r="N33" s="44">
        <f t="shared" si="18"/>
        <v>35669.556511233517</v>
      </c>
      <c r="O33" s="44">
        <f t="shared" si="18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19">G34</f>
        <v>7.4999999999999997E-2</v>
      </c>
      <c r="I34" s="169">
        <f t="shared" si="19"/>
        <v>7.4999999999999997E-2</v>
      </c>
      <c r="J34" s="169">
        <f t="shared" si="19"/>
        <v>7.4999999999999997E-2</v>
      </c>
      <c r="K34" s="169">
        <f t="shared" si="19"/>
        <v>7.4999999999999997E-2</v>
      </c>
      <c r="L34" s="169">
        <f t="shared" si="19"/>
        <v>7.4999999999999997E-2</v>
      </c>
      <c r="M34" s="169">
        <f t="shared" si="19"/>
        <v>7.4999999999999997E-2</v>
      </c>
      <c r="N34" s="169">
        <f t="shared" si="19"/>
        <v>7.4999999999999997E-2</v>
      </c>
      <c r="O34" s="169">
        <f t="shared" si="19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1000000</v>
      </c>
      <c r="G35" s="45">
        <f t="shared" ref="G35:O35" si="20">G33*G32</f>
        <v>1075000</v>
      </c>
      <c r="H35" s="45">
        <f t="shared" si="20"/>
        <v>1155625</v>
      </c>
      <c r="I35" s="45">
        <f t="shared" si="20"/>
        <v>1242296.875</v>
      </c>
      <c r="J35" s="45">
        <f t="shared" si="20"/>
        <v>1335469.140625</v>
      </c>
      <c r="K35" s="45">
        <f t="shared" si="20"/>
        <v>1435629.326171875</v>
      </c>
      <c r="L35" s="45">
        <f t="shared" si="20"/>
        <v>1543301.5256347654</v>
      </c>
      <c r="M35" s="45">
        <f t="shared" si="20"/>
        <v>1659049.1400573731</v>
      </c>
      <c r="N35" s="45">
        <f t="shared" si="20"/>
        <v>1783477.8255616759</v>
      </c>
      <c r="O35" s="45">
        <f t="shared" si="20"/>
        <v>1917238.6624788013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6000000</v>
      </c>
      <c r="G36" s="45">
        <f t="shared" ref="G36:O36" si="21">G33*G32*G9</f>
        <v>12900000</v>
      </c>
      <c r="H36" s="45">
        <f t="shared" si="21"/>
        <v>13867500</v>
      </c>
      <c r="I36" s="45">
        <f t="shared" si="21"/>
        <v>14907562.5</v>
      </c>
      <c r="J36" s="45">
        <f t="shared" si="21"/>
        <v>16025629.6875</v>
      </c>
      <c r="K36" s="45">
        <f t="shared" si="21"/>
        <v>17227551.9140625</v>
      </c>
      <c r="L36" s="45">
        <f t="shared" si="21"/>
        <v>18519618.307617184</v>
      </c>
      <c r="M36" s="45">
        <f t="shared" si="21"/>
        <v>19908589.680688478</v>
      </c>
      <c r="N36" s="45">
        <f t="shared" si="21"/>
        <v>21401733.90674011</v>
      </c>
      <c r="O36" s="45">
        <f t="shared" si="21"/>
        <v>23006863.949745618</v>
      </c>
      <c r="P36" s="4"/>
    </row>
    <row r="37" spans="2:16" ht="18" customHeight="1" x14ac:dyDescent="0.35">
      <c r="B37" s="79" t="s">
        <v>303</v>
      </c>
      <c r="C37" s="79"/>
      <c r="D37" s="79"/>
      <c r="E37" s="79"/>
      <c r="F37" s="111">
        <f>F36/10^7</f>
        <v>0.6</v>
      </c>
      <c r="G37" s="111">
        <f t="shared" ref="G37:O37" si="22">G36/10^7</f>
        <v>1.29</v>
      </c>
      <c r="H37" s="111">
        <f t="shared" si="22"/>
        <v>1.3867499999999999</v>
      </c>
      <c r="I37" s="111">
        <f t="shared" si="22"/>
        <v>1.49075625</v>
      </c>
      <c r="J37" s="111">
        <f t="shared" si="22"/>
        <v>1.60256296875</v>
      </c>
      <c r="K37" s="111">
        <f t="shared" si="22"/>
        <v>1.72275519140625</v>
      </c>
      <c r="L37" s="111">
        <f t="shared" si="22"/>
        <v>1.8519618307617183</v>
      </c>
      <c r="M37" s="111">
        <f t="shared" si="22"/>
        <v>1.9908589680688478</v>
      </c>
      <c r="N37" s="111">
        <f t="shared" si="22"/>
        <v>2.1401733906740112</v>
      </c>
      <c r="O37" s="111">
        <f t="shared" si="22"/>
        <v>2.3006863949745617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3">G39</f>
        <v>0.08</v>
      </c>
      <c r="I39" s="59">
        <f t="shared" si="23"/>
        <v>0.08</v>
      </c>
      <c r="J39" s="59">
        <f t="shared" si="23"/>
        <v>0.08</v>
      </c>
      <c r="K39" s="59">
        <f t="shared" si="23"/>
        <v>0.08</v>
      </c>
      <c r="L39" s="59">
        <f t="shared" si="23"/>
        <v>0.08</v>
      </c>
      <c r="M39" s="59">
        <f t="shared" si="23"/>
        <v>0.08</v>
      </c>
      <c r="N39" s="59">
        <f t="shared" si="23"/>
        <v>0.08</v>
      </c>
      <c r="O39" s="59">
        <f t="shared" si="23"/>
        <v>0.08</v>
      </c>
      <c r="P39" s="4"/>
    </row>
    <row r="40" spans="2:16" ht="18" customHeight="1" x14ac:dyDescent="0.35">
      <c r="B40" s="79" t="s">
        <v>310</v>
      </c>
      <c r="C40" s="79"/>
      <c r="D40" s="79"/>
      <c r="E40" s="79"/>
      <c r="F40" s="111">
        <f>F37*F39</f>
        <v>4.8000000000000001E-2</v>
      </c>
      <c r="G40" s="111">
        <f t="shared" ref="G40:O40" si="24">G37*G39</f>
        <v>0.1032</v>
      </c>
      <c r="H40" s="111">
        <f t="shared" si="24"/>
        <v>0.11094</v>
      </c>
      <c r="I40" s="111">
        <f t="shared" si="24"/>
        <v>0.11926050000000001</v>
      </c>
      <c r="J40" s="111">
        <f t="shared" si="24"/>
        <v>0.12820503750000001</v>
      </c>
      <c r="K40" s="111">
        <f t="shared" si="24"/>
        <v>0.1378204153125</v>
      </c>
      <c r="L40" s="111">
        <f t="shared" si="24"/>
        <v>0.14815694646093747</v>
      </c>
      <c r="M40" s="111">
        <f t="shared" si="24"/>
        <v>0.15926871744550783</v>
      </c>
      <c r="N40" s="111">
        <f t="shared" si="24"/>
        <v>0.1712138712539209</v>
      </c>
      <c r="O40" s="111">
        <f t="shared" si="24"/>
        <v>0.18405491159796494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9">
        <f>'Common Assumption'!D61</f>
        <v>965</v>
      </c>
      <c r="G44" s="44">
        <f>F44</f>
        <v>965</v>
      </c>
      <c r="H44" s="44">
        <f t="shared" ref="H44:O44" si="25">G44</f>
        <v>965</v>
      </c>
      <c r="I44" s="44">
        <f t="shared" si="25"/>
        <v>965</v>
      </c>
      <c r="J44" s="44">
        <f t="shared" si="25"/>
        <v>965</v>
      </c>
      <c r="K44" s="44">
        <f t="shared" si="25"/>
        <v>965</v>
      </c>
      <c r="L44" s="44">
        <f t="shared" si="25"/>
        <v>965</v>
      </c>
      <c r="M44" s="44">
        <f t="shared" si="25"/>
        <v>965</v>
      </c>
      <c r="N44" s="44">
        <f t="shared" si="25"/>
        <v>965</v>
      </c>
      <c r="O44" s="44">
        <f t="shared" si="25"/>
        <v>965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26">G45</f>
        <v>1053</v>
      </c>
      <c r="I45" s="43">
        <f t="shared" si="26"/>
        <v>1053</v>
      </c>
      <c r="J45" s="43">
        <f t="shared" si="26"/>
        <v>1053</v>
      </c>
      <c r="K45" s="43">
        <f t="shared" si="26"/>
        <v>1053</v>
      </c>
      <c r="L45" s="43">
        <f t="shared" si="26"/>
        <v>1053</v>
      </c>
      <c r="M45" s="43">
        <f t="shared" si="26"/>
        <v>1053</v>
      </c>
      <c r="N45" s="43">
        <f t="shared" si="26"/>
        <v>1053</v>
      </c>
      <c r="O45" s="43">
        <f t="shared" si="26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1016145</v>
      </c>
      <c r="G46" s="43">
        <f t="shared" ref="G46:O46" si="27">G44*G45</f>
        <v>1016145</v>
      </c>
      <c r="H46" s="43">
        <f t="shared" si="27"/>
        <v>1016145</v>
      </c>
      <c r="I46" s="43">
        <f t="shared" si="27"/>
        <v>1016145</v>
      </c>
      <c r="J46" s="43">
        <f t="shared" si="27"/>
        <v>1016145</v>
      </c>
      <c r="K46" s="43">
        <f t="shared" si="27"/>
        <v>1016145</v>
      </c>
      <c r="L46" s="43">
        <f t="shared" si="27"/>
        <v>1016145</v>
      </c>
      <c r="M46" s="43">
        <f t="shared" si="27"/>
        <v>1016145</v>
      </c>
      <c r="N46" s="43">
        <f t="shared" si="27"/>
        <v>1016145</v>
      </c>
      <c r="O46" s="43">
        <f t="shared" si="27"/>
        <v>1016145</v>
      </c>
      <c r="P46" s="4"/>
    </row>
    <row r="47" spans="2:16" s="89" customFormat="1" ht="18" customHeight="1" x14ac:dyDescent="0.35">
      <c r="B47" s="88" t="s">
        <v>333</v>
      </c>
      <c r="C47" s="88"/>
      <c r="D47" s="88"/>
      <c r="E47" s="88"/>
      <c r="F47" s="164">
        <f>F46*F9/10^7</f>
        <v>0.60968699999999998</v>
      </c>
      <c r="G47" s="164">
        <f t="shared" ref="G47:O47" si="28">G46*G9/10^7</f>
        <v>1.219374</v>
      </c>
      <c r="H47" s="164">
        <f t="shared" si="28"/>
        <v>1.219374</v>
      </c>
      <c r="I47" s="164">
        <f t="shared" si="28"/>
        <v>1.219374</v>
      </c>
      <c r="J47" s="164">
        <f t="shared" si="28"/>
        <v>1.219374</v>
      </c>
      <c r="K47" s="164">
        <f t="shared" si="28"/>
        <v>1.219374</v>
      </c>
      <c r="L47" s="164">
        <f t="shared" si="28"/>
        <v>1.219374</v>
      </c>
      <c r="M47" s="164">
        <f t="shared" si="28"/>
        <v>1.219374</v>
      </c>
      <c r="N47" s="164">
        <f t="shared" si="28"/>
        <v>1.219374</v>
      </c>
      <c r="O47" s="164">
        <f t="shared" si="28"/>
        <v>1.219374</v>
      </c>
    </row>
    <row r="48" spans="2:16" ht="18" customHeight="1" x14ac:dyDescent="0.35">
      <c r="B48" s="113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334</v>
      </c>
      <c r="C49" s="88"/>
      <c r="D49" s="88"/>
      <c r="E49" s="88"/>
      <c r="F49" s="164">
        <f>'Common Assumption'!$D$64/10^7*F9</f>
        <v>0.30000000000000004</v>
      </c>
      <c r="G49" s="164">
        <f>'Common Assumption'!$D$64/10^7*G9</f>
        <v>0.60000000000000009</v>
      </c>
      <c r="H49" s="164">
        <f>'Common Assumption'!$D$64/10^7*H9</f>
        <v>0.60000000000000009</v>
      </c>
      <c r="I49" s="164">
        <f>'Common Assumption'!$D$64/10^7*I9</f>
        <v>0.60000000000000009</v>
      </c>
      <c r="J49" s="164">
        <f>'Common Assumption'!$D$64/10^7*J9</f>
        <v>0.60000000000000009</v>
      </c>
      <c r="K49" s="164">
        <f>'Common Assumption'!$D$64/10^7*K9</f>
        <v>0.60000000000000009</v>
      </c>
      <c r="L49" s="164">
        <f>'Common Assumption'!$D$64/10^7*L9</f>
        <v>0.60000000000000009</v>
      </c>
      <c r="M49" s="164">
        <f>'Common Assumption'!$D$64/10^7*M9</f>
        <v>0.60000000000000009</v>
      </c>
      <c r="N49" s="164">
        <f>'Common Assumption'!$D$64/10^7*N9</f>
        <v>0.60000000000000009</v>
      </c>
      <c r="O49" s="164">
        <f>'Common Assumption'!$D$64/10^7*O9</f>
        <v>0.60000000000000009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324</v>
      </c>
      <c r="C51" s="79"/>
      <c r="D51" s="79"/>
      <c r="E51" s="79"/>
      <c r="F51" s="111">
        <f>F47+F49</f>
        <v>0.90968700000000002</v>
      </c>
      <c r="G51" s="111">
        <f t="shared" ref="G51:O51" si="29">G47+G49</f>
        <v>1.819374</v>
      </c>
      <c r="H51" s="111">
        <f t="shared" si="29"/>
        <v>1.819374</v>
      </c>
      <c r="I51" s="111">
        <f t="shared" si="29"/>
        <v>1.819374</v>
      </c>
      <c r="J51" s="111">
        <f t="shared" si="29"/>
        <v>1.819374</v>
      </c>
      <c r="K51" s="111">
        <f t="shared" si="29"/>
        <v>1.819374</v>
      </c>
      <c r="L51" s="111">
        <f t="shared" si="29"/>
        <v>1.819374</v>
      </c>
      <c r="M51" s="111">
        <f t="shared" si="29"/>
        <v>1.819374</v>
      </c>
      <c r="N51" s="111">
        <f t="shared" si="29"/>
        <v>1.819374</v>
      </c>
      <c r="O51" s="111">
        <f t="shared" si="29"/>
        <v>1.819374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2">
        <f>'Common Assumption'!D47</f>
        <v>1158</v>
      </c>
      <c r="G54" s="45">
        <f>F54</f>
        <v>1158</v>
      </c>
      <c r="H54" s="45">
        <f t="shared" ref="H54:O55" si="30">G54</f>
        <v>1158</v>
      </c>
      <c r="I54" s="45">
        <f t="shared" si="30"/>
        <v>1158</v>
      </c>
      <c r="J54" s="45">
        <f t="shared" si="30"/>
        <v>1158</v>
      </c>
      <c r="K54" s="45">
        <f t="shared" si="30"/>
        <v>1158</v>
      </c>
      <c r="L54" s="45">
        <f t="shared" si="30"/>
        <v>1158</v>
      </c>
      <c r="M54" s="45">
        <f t="shared" si="30"/>
        <v>1158</v>
      </c>
      <c r="N54" s="45">
        <f t="shared" si="30"/>
        <v>1158</v>
      </c>
      <c r="O54" s="45">
        <f t="shared" si="30"/>
        <v>1158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2">
        <f>'Common Assumption'!D53</f>
        <v>422670</v>
      </c>
      <c r="G55" s="45">
        <f>F55</f>
        <v>422670</v>
      </c>
      <c r="H55" s="45">
        <f t="shared" si="30"/>
        <v>422670</v>
      </c>
      <c r="I55" s="45">
        <f t="shared" si="30"/>
        <v>422670</v>
      </c>
      <c r="J55" s="45">
        <f t="shared" si="30"/>
        <v>422670</v>
      </c>
      <c r="K55" s="45">
        <f t="shared" si="30"/>
        <v>422670</v>
      </c>
      <c r="L55" s="45">
        <f t="shared" si="30"/>
        <v>422670</v>
      </c>
      <c r="M55" s="45">
        <f t="shared" si="30"/>
        <v>422670</v>
      </c>
      <c r="N55" s="45">
        <f t="shared" si="30"/>
        <v>422670</v>
      </c>
      <c r="O55" s="45">
        <f t="shared" si="30"/>
        <v>422670</v>
      </c>
      <c r="P55" s="4"/>
    </row>
    <row r="56" spans="2:16" ht="18" customHeight="1" x14ac:dyDescent="0.35">
      <c r="B56" s="4" t="s">
        <v>572</v>
      </c>
      <c r="C56" s="4"/>
      <c r="D56" s="4"/>
      <c r="E56" s="4"/>
      <c r="F56" s="142">
        <f>F55/12*F9</f>
        <v>211335</v>
      </c>
      <c r="G56" s="142">
        <f t="shared" ref="G56:O56" si="31">G55/12*G9</f>
        <v>422670</v>
      </c>
      <c r="H56" s="142">
        <f t="shared" si="31"/>
        <v>422670</v>
      </c>
      <c r="I56" s="142">
        <f t="shared" si="31"/>
        <v>422670</v>
      </c>
      <c r="J56" s="142">
        <f t="shared" si="31"/>
        <v>422670</v>
      </c>
      <c r="K56" s="142">
        <f t="shared" si="31"/>
        <v>422670</v>
      </c>
      <c r="L56" s="142">
        <f t="shared" si="31"/>
        <v>422670</v>
      </c>
      <c r="M56" s="142">
        <f t="shared" si="31"/>
        <v>422670</v>
      </c>
      <c r="N56" s="142">
        <f t="shared" si="31"/>
        <v>422670</v>
      </c>
      <c r="O56" s="142">
        <f t="shared" si="31"/>
        <v>422670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9">
        <f>'Common Assumption'!D52</f>
        <v>17.809999999999999</v>
      </c>
      <c r="G57" s="44">
        <f>F57*(1+G58)</f>
        <v>18.700499999999998</v>
      </c>
      <c r="H57" s="44">
        <f t="shared" ref="H57:O57" si="32">G57*(1+H58)</f>
        <v>19.635524999999998</v>
      </c>
      <c r="I57" s="44">
        <f t="shared" si="32"/>
        <v>20.617301249999997</v>
      </c>
      <c r="J57" s="44">
        <f t="shared" si="32"/>
        <v>21.648166312499999</v>
      </c>
      <c r="K57" s="44">
        <f t="shared" si="32"/>
        <v>22.730574628125002</v>
      </c>
      <c r="L57" s="44">
        <f t="shared" si="32"/>
        <v>23.867103359531253</v>
      </c>
      <c r="M57" s="44">
        <f t="shared" si="32"/>
        <v>25.060458527507816</v>
      </c>
      <c r="N57" s="44">
        <f t="shared" si="32"/>
        <v>26.313481453883206</v>
      </c>
      <c r="O57" s="44">
        <f t="shared" si="32"/>
        <v>27.629155526577367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7">
        <f>'Common Assumption'!D56</f>
        <v>0.05</v>
      </c>
      <c r="G58" s="34">
        <f>F58</f>
        <v>0.05</v>
      </c>
      <c r="H58" s="34">
        <f t="shared" ref="H58:O58" si="33">G58</f>
        <v>0.05</v>
      </c>
      <c r="I58" s="34">
        <f t="shared" si="33"/>
        <v>0.05</v>
      </c>
      <c r="J58" s="34">
        <f t="shared" si="33"/>
        <v>0.05</v>
      </c>
      <c r="K58" s="34">
        <f t="shared" si="33"/>
        <v>0.05</v>
      </c>
      <c r="L58" s="34">
        <f t="shared" si="33"/>
        <v>0.05</v>
      </c>
      <c r="M58" s="34">
        <f t="shared" si="33"/>
        <v>0.05</v>
      </c>
      <c r="N58" s="34">
        <f t="shared" si="33"/>
        <v>0.05</v>
      </c>
      <c r="O58" s="34">
        <f t="shared" si="33"/>
        <v>0.05</v>
      </c>
      <c r="P58" s="4"/>
    </row>
    <row r="59" spans="2:16" s="89" customFormat="1" ht="18" customHeight="1" x14ac:dyDescent="0.35">
      <c r="B59" s="88" t="s">
        <v>341</v>
      </c>
      <c r="C59" s="88"/>
      <c r="D59" s="88"/>
      <c r="E59" s="88"/>
      <c r="F59" s="164">
        <f>F56*F57/10^7</f>
        <v>0.37638763499999994</v>
      </c>
      <c r="G59" s="164">
        <f t="shared" ref="G59:O59" si="34">G56*G57/10^7</f>
        <v>0.79041403349999995</v>
      </c>
      <c r="H59" s="164">
        <f t="shared" si="34"/>
        <v>0.82993473517499994</v>
      </c>
      <c r="I59" s="164">
        <f t="shared" si="34"/>
        <v>0.87143147193374992</v>
      </c>
      <c r="J59" s="164">
        <f t="shared" si="34"/>
        <v>0.91500304553043754</v>
      </c>
      <c r="K59" s="164">
        <f t="shared" si="34"/>
        <v>0.96075319780695945</v>
      </c>
      <c r="L59" s="164">
        <f t="shared" si="34"/>
        <v>1.0087908576973075</v>
      </c>
      <c r="M59" s="164">
        <f t="shared" si="34"/>
        <v>1.0592304005821729</v>
      </c>
      <c r="N59" s="164">
        <f t="shared" si="34"/>
        <v>1.1121919206112816</v>
      </c>
      <c r="O59" s="164">
        <f t="shared" si="34"/>
        <v>1.1678015166418456</v>
      </c>
    </row>
    <row r="60" spans="2:16" ht="18" customHeight="1" x14ac:dyDescent="0.35">
      <c r="B60" s="4" t="s">
        <v>449</v>
      </c>
      <c r="C60" s="4"/>
      <c r="D60" s="4"/>
      <c r="E60" s="4"/>
      <c r="F60" s="139">
        <f>'Common Assumption'!$D$51/10^7/12*F9</f>
        <v>9.3060000000000004E-2</v>
      </c>
      <c r="G60" s="139">
        <f>'Common Assumption'!$D$51/10^7/12*G9</f>
        <v>0.18612000000000001</v>
      </c>
      <c r="H60" s="139">
        <f>'Common Assumption'!$D$51/10^7/12*H9</f>
        <v>0.18612000000000001</v>
      </c>
      <c r="I60" s="139">
        <f>'Common Assumption'!$D$51/10^7/12*I9</f>
        <v>0.18612000000000001</v>
      </c>
      <c r="J60" s="139">
        <f>'Common Assumption'!$D$51/10^7/12*J9</f>
        <v>0.18612000000000001</v>
      </c>
      <c r="K60" s="139">
        <f>'Common Assumption'!$D$51/10^7/12*K9</f>
        <v>0.18612000000000001</v>
      </c>
      <c r="L60" s="139">
        <f>'Common Assumption'!$D$51/10^7/12*L9</f>
        <v>0.18612000000000001</v>
      </c>
      <c r="M60" s="139">
        <f>'Common Assumption'!$D$51/10^7/12*M9</f>
        <v>0.18612000000000001</v>
      </c>
      <c r="N60" s="139">
        <f>'Common Assumption'!$D$51/10^7/12*N9</f>
        <v>0.18612000000000001</v>
      </c>
      <c r="O60" s="139">
        <f>'Common Assumption'!$D$51/10^7/12*O9</f>
        <v>0.18612000000000001</v>
      </c>
      <c r="P60" s="4"/>
    </row>
    <row r="61" spans="2:16" ht="18" customHeight="1" x14ac:dyDescent="0.35">
      <c r="B61" s="79" t="s">
        <v>455</v>
      </c>
      <c r="C61" s="79"/>
      <c r="D61" s="79"/>
      <c r="E61" s="79"/>
      <c r="F61" s="111">
        <f>F59+F60</f>
        <v>0.46944763499999997</v>
      </c>
      <c r="G61" s="111">
        <f t="shared" ref="G61:O61" si="35">G59+G60</f>
        <v>0.9765340334999999</v>
      </c>
      <c r="H61" s="111">
        <f t="shared" si="35"/>
        <v>1.016054735175</v>
      </c>
      <c r="I61" s="111">
        <f t="shared" si="35"/>
        <v>1.05755147193375</v>
      </c>
      <c r="J61" s="111">
        <f t="shared" si="35"/>
        <v>1.1011230455304375</v>
      </c>
      <c r="K61" s="111">
        <f t="shared" si="35"/>
        <v>1.1468731978069595</v>
      </c>
      <c r="L61" s="111">
        <f t="shared" si="35"/>
        <v>1.1949108576973075</v>
      </c>
      <c r="M61" s="111">
        <f t="shared" si="35"/>
        <v>1.2453504005821729</v>
      </c>
      <c r="N61" s="111">
        <f t="shared" si="35"/>
        <v>1.2983119206112816</v>
      </c>
      <c r="O61" s="111">
        <f t="shared" si="35"/>
        <v>1.3539215166418457</v>
      </c>
      <c r="P61" s="4"/>
    </row>
    <row r="62" spans="2:16" ht="18" customHeight="1" x14ac:dyDescent="0.35">
      <c r="C62" s="4"/>
      <c r="D62" s="4"/>
      <c r="E62" s="4"/>
      <c r="F62" s="167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7">
        <f>'Common Assumption'!D57</f>
        <v>0.04</v>
      </c>
      <c r="G63" s="34">
        <f>F63</f>
        <v>0.04</v>
      </c>
      <c r="H63" s="34">
        <f t="shared" ref="H63:O63" si="36">G63</f>
        <v>0.04</v>
      </c>
      <c r="I63" s="34">
        <f t="shared" si="36"/>
        <v>0.04</v>
      </c>
      <c r="J63" s="34">
        <f t="shared" si="36"/>
        <v>0.04</v>
      </c>
      <c r="K63" s="34">
        <f t="shared" si="36"/>
        <v>0.04</v>
      </c>
      <c r="L63" s="34">
        <f t="shared" si="36"/>
        <v>0.04</v>
      </c>
      <c r="M63" s="34">
        <f t="shared" si="36"/>
        <v>0.04</v>
      </c>
      <c r="N63" s="34">
        <f t="shared" si="36"/>
        <v>0.04</v>
      </c>
      <c r="O63" s="34">
        <f t="shared" si="36"/>
        <v>0.04</v>
      </c>
      <c r="P63" s="4"/>
    </row>
    <row r="64" spans="2:16" ht="18" customHeight="1" x14ac:dyDescent="0.35">
      <c r="B64" s="79" t="s">
        <v>343</v>
      </c>
      <c r="C64" s="79"/>
      <c r="D64" s="79"/>
      <c r="E64" s="79"/>
      <c r="F64" s="111">
        <f>F63*F61</f>
        <v>1.8777905399999999E-2</v>
      </c>
      <c r="G64" s="111">
        <f t="shared" ref="G64:O64" si="37">G63*G61</f>
        <v>3.9061361339999996E-2</v>
      </c>
      <c r="H64" s="111">
        <f t="shared" si="37"/>
        <v>4.0642189406999998E-2</v>
      </c>
      <c r="I64" s="111">
        <f t="shared" si="37"/>
        <v>4.2302058877350002E-2</v>
      </c>
      <c r="J64" s="111">
        <f t="shared" si="37"/>
        <v>4.4044921821217498E-2</v>
      </c>
      <c r="K64" s="111">
        <f t="shared" si="37"/>
        <v>4.5874927912278381E-2</v>
      </c>
      <c r="L64" s="111">
        <f t="shared" si="37"/>
        <v>4.7796434307892301E-2</v>
      </c>
      <c r="M64" s="111">
        <f t="shared" si="37"/>
        <v>4.9814016023286917E-2</v>
      </c>
      <c r="N64" s="111">
        <f t="shared" si="37"/>
        <v>5.1932476824451269E-2</v>
      </c>
      <c r="O64" s="111">
        <f t="shared" si="37"/>
        <v>5.415686066567383E-2</v>
      </c>
      <c r="P64" s="4"/>
    </row>
    <row r="65" spans="2:16" ht="18" customHeight="1" x14ac:dyDescent="0.35">
      <c r="C65" s="4"/>
      <c r="D65" s="4"/>
      <c r="E65" s="4"/>
      <c r="F65" s="167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3">
        <f>'Common Assumption'!D66</f>
        <v>0.38400000000000001</v>
      </c>
      <c r="G66" s="44">
        <f>F66</f>
        <v>0.38400000000000001</v>
      </c>
      <c r="H66" s="44">
        <f t="shared" ref="H66:O66" si="38">G66</f>
        <v>0.38400000000000001</v>
      </c>
      <c r="I66" s="44">
        <f t="shared" si="38"/>
        <v>0.38400000000000001</v>
      </c>
      <c r="J66" s="44">
        <f t="shared" si="38"/>
        <v>0.38400000000000001</v>
      </c>
      <c r="K66" s="44">
        <f t="shared" si="38"/>
        <v>0.38400000000000001</v>
      </c>
      <c r="L66" s="44">
        <f t="shared" si="38"/>
        <v>0.38400000000000001</v>
      </c>
      <c r="M66" s="44">
        <f t="shared" si="38"/>
        <v>0.38400000000000001</v>
      </c>
      <c r="N66" s="44">
        <f t="shared" si="38"/>
        <v>0.38400000000000001</v>
      </c>
      <c r="O66" s="44">
        <f t="shared" si="38"/>
        <v>0.38400000000000001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7">
        <f>'Common Assumption'!D67</f>
        <v>0.11</v>
      </c>
      <c r="G67" s="34">
        <f>F67</f>
        <v>0.11</v>
      </c>
      <c r="H67" s="34">
        <f t="shared" ref="H67:O67" si="39">G67</f>
        <v>0.11</v>
      </c>
      <c r="I67" s="34">
        <f t="shared" si="39"/>
        <v>0.11</v>
      </c>
      <c r="J67" s="34">
        <f t="shared" si="39"/>
        <v>0.11</v>
      </c>
      <c r="K67" s="34">
        <f t="shared" si="39"/>
        <v>0.11</v>
      </c>
      <c r="L67" s="34">
        <f t="shared" si="39"/>
        <v>0.11</v>
      </c>
      <c r="M67" s="34">
        <f t="shared" si="39"/>
        <v>0.11</v>
      </c>
      <c r="N67" s="34">
        <f t="shared" si="39"/>
        <v>0.11</v>
      </c>
      <c r="O67" s="34">
        <f t="shared" si="39"/>
        <v>0.11</v>
      </c>
      <c r="P67" s="4"/>
    </row>
    <row r="68" spans="2:16" ht="18" customHeight="1" x14ac:dyDescent="0.35">
      <c r="B68" s="79" t="s">
        <v>348</v>
      </c>
      <c r="C68" s="79"/>
      <c r="D68" s="79"/>
      <c r="E68" s="79"/>
      <c r="F68" s="111">
        <f>F66*F67</f>
        <v>4.224E-2</v>
      </c>
      <c r="G68" s="111">
        <f t="shared" ref="G68:O68" si="40">G66*G67</f>
        <v>4.224E-2</v>
      </c>
      <c r="H68" s="111">
        <f t="shared" si="40"/>
        <v>4.224E-2</v>
      </c>
      <c r="I68" s="111">
        <f t="shared" si="40"/>
        <v>4.224E-2</v>
      </c>
      <c r="J68" s="111">
        <f t="shared" si="40"/>
        <v>4.224E-2</v>
      </c>
      <c r="K68" s="111">
        <f t="shared" si="40"/>
        <v>4.224E-2</v>
      </c>
      <c r="L68" s="111">
        <f t="shared" si="40"/>
        <v>4.224E-2</v>
      </c>
      <c r="M68" s="111">
        <f t="shared" si="40"/>
        <v>4.224E-2</v>
      </c>
      <c r="N68" s="111">
        <f t="shared" si="40"/>
        <v>4.224E-2</v>
      </c>
      <c r="O68" s="111">
        <f t="shared" si="40"/>
        <v>4.224E-2</v>
      </c>
      <c r="P68" s="4"/>
    </row>
    <row r="69" spans="2:16" ht="18" customHeight="1" x14ac:dyDescent="0.35">
      <c r="C69" s="4"/>
      <c r="D69" s="4"/>
      <c r="E69" s="4"/>
      <c r="F69" s="167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5" t="s">
        <v>116</v>
      </c>
      <c r="C70" s="85"/>
      <c r="D70" s="85"/>
      <c r="E70" s="85"/>
      <c r="F70" s="109">
        <f>F18+F22+F29+F37+F40+F51+F61+F64+F68</f>
        <v>2.5321381403999998</v>
      </c>
      <c r="G70" s="109">
        <f t="shared" ref="G70:O70" si="41">G18+G22+G29+G37+G40+G51+G61+G64+G68</f>
        <v>5.1982791548399998</v>
      </c>
      <c r="H70" s="109">
        <f t="shared" si="41"/>
        <v>5.3857641725820002</v>
      </c>
      <c r="I70" s="109">
        <f t="shared" si="41"/>
        <v>5.5852356912111008</v>
      </c>
      <c r="J70" s="109">
        <f t="shared" si="41"/>
        <v>5.7974889545216541</v>
      </c>
      <c r="K70" s="109">
        <f t="shared" si="41"/>
        <v>6.023373662403988</v>
      </c>
      <c r="L70" s="109">
        <f t="shared" si="41"/>
        <v>6.263797795692156</v>
      </c>
      <c r="M70" s="109">
        <f t="shared" si="41"/>
        <v>6.5197317149073308</v>
      </c>
      <c r="N70" s="109">
        <f t="shared" si="41"/>
        <v>6.7922125527905557</v>
      </c>
      <c r="O70" s="109">
        <f t="shared" si="41"/>
        <v>7.0823489219782809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0.371284290972</v>
      </c>
      <c r="G72" s="44">
        <f>'GST Schedule'!G7</f>
        <v>0.75991412184119989</v>
      </c>
      <c r="H72" s="44">
        <f>'GST Schedule'!H7</f>
        <v>0.78654769873325991</v>
      </c>
      <c r="I72" s="44">
        <f>'GST Schedule'!I7</f>
        <v>0.81498315946992306</v>
      </c>
      <c r="J72" s="44">
        <f>'GST Schedule'!J7</f>
        <v>0.84534586361841901</v>
      </c>
      <c r="K72" s="44">
        <f>'GST Schedule'!K7</f>
        <v>0.87777008362746511</v>
      </c>
      <c r="L72" s="44">
        <f>'GST Schedule'!L7</f>
        <v>0.91239964883907276</v>
      </c>
      <c r="M72" s="44">
        <f>'GST Schedule'!M7</f>
        <v>0.94938863657852834</v>
      </c>
      <c r="N72" s="44">
        <f>'GST Schedule'!N7</f>
        <v>0.98890211379226933</v>
      </c>
      <c r="O72" s="44">
        <f>'GST Schedule'!O7</f>
        <v>1.0311169329605583</v>
      </c>
      <c r="P72" s="4"/>
    </row>
    <row r="73" spans="2:16" ht="18" customHeight="1" x14ac:dyDescent="0.35">
      <c r="B73" s="85" t="s">
        <v>459</v>
      </c>
      <c r="C73" s="85"/>
      <c r="D73" s="85"/>
      <c r="E73" s="85"/>
      <c r="F73" s="109">
        <f>F70+F72</f>
        <v>2.9034224313719998</v>
      </c>
      <c r="G73" s="109">
        <f t="shared" ref="G73:O73" si="42">G70+G72</f>
        <v>5.9581932766811994</v>
      </c>
      <c r="H73" s="109">
        <f t="shared" si="42"/>
        <v>6.1723118713152605</v>
      </c>
      <c r="I73" s="109">
        <f t="shared" si="42"/>
        <v>6.400218850681024</v>
      </c>
      <c r="J73" s="109">
        <f t="shared" si="42"/>
        <v>6.6428348181400736</v>
      </c>
      <c r="K73" s="109">
        <f t="shared" si="42"/>
        <v>6.9011437460314529</v>
      </c>
      <c r="L73" s="109">
        <f t="shared" si="42"/>
        <v>7.1761974445312289</v>
      </c>
      <c r="M73" s="109">
        <f t="shared" si="42"/>
        <v>7.4691203514858593</v>
      </c>
      <c r="N73" s="109">
        <f t="shared" si="42"/>
        <v>7.781114666582825</v>
      </c>
      <c r="O73" s="109">
        <f t="shared" si="42"/>
        <v>8.1134658549388394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4" t="s">
        <v>119</v>
      </c>
      <c r="C76" s="50"/>
      <c r="D76" s="50"/>
      <c r="E76" s="50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4"/>
    </row>
    <row r="77" spans="2:16" ht="18" customHeight="1" x14ac:dyDescent="0.35">
      <c r="B77" s="113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2">
        <f>'Common Assumption'!D23</f>
        <v>27800</v>
      </c>
      <c r="G78" s="45">
        <f>F78</f>
        <v>27800</v>
      </c>
      <c r="H78" s="45">
        <f t="shared" ref="H78" si="43">G78</f>
        <v>27800</v>
      </c>
      <c r="I78" s="45">
        <f t="shared" ref="I78" si="44">H78</f>
        <v>27800</v>
      </c>
      <c r="J78" s="45">
        <f t="shared" ref="J78" si="45">I78</f>
        <v>27800</v>
      </c>
      <c r="K78" s="45">
        <f t="shared" ref="K78" si="46">J78</f>
        <v>27800</v>
      </c>
      <c r="L78" s="45">
        <f t="shared" ref="L78" si="47">K78</f>
        <v>27800</v>
      </c>
      <c r="M78" s="45">
        <f t="shared" ref="M78" si="48">L78</f>
        <v>27800</v>
      </c>
      <c r="N78" s="45">
        <f t="shared" ref="N78" si="49">M78</f>
        <v>27800</v>
      </c>
      <c r="O78" s="45">
        <f t="shared" ref="O78" si="50">N78</f>
        <v>27800</v>
      </c>
      <c r="P78" s="4"/>
    </row>
    <row r="79" spans="2:16" x14ac:dyDescent="0.35">
      <c r="B79" s="4" t="s">
        <v>289</v>
      </c>
      <c r="C79" s="4"/>
      <c r="D79" s="4"/>
      <c r="E79" s="4"/>
      <c r="F79" s="139">
        <f>'Common Assumption'!D24</f>
        <v>23</v>
      </c>
      <c r="G79" s="44">
        <f>F79*(1+G80)</f>
        <v>24.150000000000002</v>
      </c>
      <c r="H79" s="44">
        <f t="shared" ref="H79" si="51">G79*(1+H80)</f>
        <v>25.357500000000002</v>
      </c>
      <c r="I79" s="44">
        <f t="shared" ref="I79" si="52">H79*(1+I80)</f>
        <v>26.625375000000002</v>
      </c>
      <c r="J79" s="44">
        <f t="shared" ref="J79" si="53">I79*(1+J80)</f>
        <v>27.956643750000001</v>
      </c>
      <c r="K79" s="44">
        <f t="shared" ref="K79" si="54">J79*(1+K80)</f>
        <v>29.354475937500002</v>
      </c>
      <c r="L79" s="44">
        <f t="shared" ref="L79" si="55">K79*(1+L80)</f>
        <v>30.822199734375005</v>
      </c>
      <c r="M79" s="44">
        <f t="shared" ref="M79" si="56">L79*(1+M80)</f>
        <v>32.363309721093756</v>
      </c>
      <c r="N79" s="44">
        <f t="shared" ref="N79" si="57">M79*(1+N80)</f>
        <v>33.981475207148449</v>
      </c>
      <c r="O79" s="44">
        <f t="shared" ref="O79" si="58">N79*(1+O80)</f>
        <v>35.680548967505871</v>
      </c>
      <c r="P79" s="4"/>
    </row>
    <row r="80" spans="2:16" x14ac:dyDescent="0.35">
      <c r="B80" s="4" t="s">
        <v>290</v>
      </c>
      <c r="C80" s="4"/>
      <c r="D80" s="4"/>
      <c r="E80" s="4"/>
      <c r="F80" s="167"/>
      <c r="G80" s="34">
        <f>'Common Assumption'!D26</f>
        <v>0.05</v>
      </c>
      <c r="H80" s="34">
        <f>G80</f>
        <v>0.05</v>
      </c>
      <c r="I80" s="34">
        <f t="shared" ref="I80:O80" si="59">H80</f>
        <v>0.05</v>
      </c>
      <c r="J80" s="34">
        <f t="shared" si="59"/>
        <v>0.05</v>
      </c>
      <c r="K80" s="34">
        <f t="shared" si="59"/>
        <v>0.05</v>
      </c>
      <c r="L80" s="34">
        <f t="shared" si="59"/>
        <v>0.05</v>
      </c>
      <c r="M80" s="34">
        <f t="shared" si="59"/>
        <v>0.05</v>
      </c>
      <c r="N80" s="34">
        <f t="shared" si="59"/>
        <v>0.05</v>
      </c>
      <c r="O80" s="34">
        <f t="shared" si="59"/>
        <v>0.05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639400</v>
      </c>
      <c r="G81" s="45">
        <f t="shared" ref="G81:O81" si="60">G78*G79</f>
        <v>671370.00000000012</v>
      </c>
      <c r="H81" s="45">
        <f t="shared" si="60"/>
        <v>704938.5</v>
      </c>
      <c r="I81" s="45">
        <f t="shared" si="60"/>
        <v>740185.42500000005</v>
      </c>
      <c r="J81" s="45">
        <f t="shared" si="60"/>
        <v>777194.69625000004</v>
      </c>
      <c r="K81" s="45">
        <f t="shared" si="60"/>
        <v>816054.43106250011</v>
      </c>
      <c r="L81" s="45">
        <f t="shared" si="60"/>
        <v>856857.15261562518</v>
      </c>
      <c r="M81" s="45">
        <f t="shared" si="60"/>
        <v>899700.01024640643</v>
      </c>
      <c r="N81" s="45">
        <f t="shared" si="60"/>
        <v>944685.01075872686</v>
      </c>
      <c r="O81" s="45">
        <f t="shared" si="60"/>
        <v>991919.2612966632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61">F81*F9</f>
        <v>3836400</v>
      </c>
      <c r="G82" s="45">
        <f t="shared" si="61"/>
        <v>8056440.0000000019</v>
      </c>
      <c r="H82" s="45">
        <f t="shared" si="61"/>
        <v>8459262</v>
      </c>
      <c r="I82" s="45">
        <f t="shared" si="61"/>
        <v>8882225.1000000015</v>
      </c>
      <c r="J82" s="45">
        <f t="shared" si="61"/>
        <v>9326336.3550000004</v>
      </c>
      <c r="K82" s="45">
        <f t="shared" si="61"/>
        <v>9792653.1727500018</v>
      </c>
      <c r="L82" s="45">
        <f t="shared" si="61"/>
        <v>10282285.831387501</v>
      </c>
      <c r="M82" s="45">
        <f t="shared" si="61"/>
        <v>10796400.122956878</v>
      </c>
      <c r="N82" s="45">
        <f t="shared" si="61"/>
        <v>11336220.129104722</v>
      </c>
      <c r="O82" s="45">
        <f t="shared" si="61"/>
        <v>11903031.135559957</v>
      </c>
      <c r="P82" s="4"/>
    </row>
    <row r="83" spans="2:16" x14ac:dyDescent="0.35">
      <c r="B83" s="79" t="s">
        <v>293</v>
      </c>
      <c r="C83" s="79"/>
      <c r="D83" s="79"/>
      <c r="E83" s="79"/>
      <c r="F83" s="111">
        <f>F82/10^7</f>
        <v>0.38363999999999998</v>
      </c>
      <c r="G83" s="111">
        <f t="shared" ref="G83:O83" si="62">G82/10^7</f>
        <v>0.80564400000000014</v>
      </c>
      <c r="H83" s="111">
        <f t="shared" si="62"/>
        <v>0.84592619999999996</v>
      </c>
      <c r="I83" s="111">
        <f t="shared" si="62"/>
        <v>0.88822251000000019</v>
      </c>
      <c r="J83" s="111">
        <f t="shared" si="62"/>
        <v>0.9326336355</v>
      </c>
      <c r="K83" s="111">
        <f t="shared" si="62"/>
        <v>0.97926531727500021</v>
      </c>
      <c r="L83" s="111">
        <f t="shared" si="62"/>
        <v>1.0282285831387501</v>
      </c>
      <c r="M83" s="111">
        <f t="shared" si="62"/>
        <v>1.0796400122956877</v>
      </c>
      <c r="N83" s="111">
        <f t="shared" si="62"/>
        <v>1.1336220129104722</v>
      </c>
      <c r="O83" s="111">
        <f t="shared" si="62"/>
        <v>1.1903031135559958</v>
      </c>
      <c r="P83" s="4"/>
    </row>
    <row r="84" spans="2:16" x14ac:dyDescent="0.35">
      <c r="B84" s="57"/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3" t="s">
        <v>351</v>
      </c>
      <c r="C85" s="4"/>
      <c r="D85" s="4"/>
      <c r="E85" s="4"/>
      <c r="F85" s="143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9">
        <f>'Common Assumption'!D34</f>
        <v>50</v>
      </c>
      <c r="G86" s="44">
        <f>F86</f>
        <v>50</v>
      </c>
      <c r="H86" s="44">
        <f t="shared" ref="H86" si="63">G86</f>
        <v>50</v>
      </c>
      <c r="I86" s="44">
        <f t="shared" ref="I86" si="64">H86</f>
        <v>50</v>
      </c>
      <c r="J86" s="44">
        <f t="shared" ref="J86" si="65">I86</f>
        <v>50</v>
      </c>
      <c r="K86" s="44">
        <f t="shared" ref="K86" si="66">J86</f>
        <v>50</v>
      </c>
      <c r="L86" s="44">
        <f t="shared" ref="L86" si="67">K86</f>
        <v>50</v>
      </c>
      <c r="M86" s="44">
        <f t="shared" ref="M86" si="68">L86</f>
        <v>50</v>
      </c>
      <c r="N86" s="44">
        <f t="shared" ref="N86" si="69">M86</f>
        <v>50</v>
      </c>
      <c r="O86" s="44">
        <f t="shared" ref="O86" si="70">N86</f>
        <v>50</v>
      </c>
      <c r="P86" s="4"/>
    </row>
    <row r="87" spans="2:16" x14ac:dyDescent="0.35">
      <c r="B87" s="4" t="s">
        <v>352</v>
      </c>
      <c r="F87" s="44">
        <f>'Common Assumption'!D36</f>
        <v>17000</v>
      </c>
      <c r="G87" s="44">
        <f>F87*(1+G88)</f>
        <v>18275</v>
      </c>
      <c r="H87" s="44">
        <f t="shared" ref="H87:O87" si="71">G87*(1+H88)</f>
        <v>19645.625</v>
      </c>
      <c r="I87" s="44">
        <f t="shared" si="71"/>
        <v>21119.046875</v>
      </c>
      <c r="J87" s="44">
        <f t="shared" si="71"/>
        <v>22702.975390625001</v>
      </c>
      <c r="K87" s="44">
        <f t="shared" si="71"/>
        <v>24405.698544921874</v>
      </c>
      <c r="L87" s="44">
        <f t="shared" si="71"/>
        <v>26236.125935791013</v>
      </c>
      <c r="M87" s="44">
        <f t="shared" si="71"/>
        <v>28203.835380975339</v>
      </c>
      <c r="N87" s="44">
        <f t="shared" si="71"/>
        <v>30319.123034548487</v>
      </c>
      <c r="O87" s="44">
        <f t="shared" si="71"/>
        <v>32593.057262139624</v>
      </c>
      <c r="P87" s="4"/>
    </row>
    <row r="88" spans="2:16" x14ac:dyDescent="0.35">
      <c r="B88" s="4" t="s">
        <v>353</v>
      </c>
      <c r="C88" s="4"/>
      <c r="D88" s="4"/>
      <c r="E88" s="4"/>
      <c r="F88" s="168">
        <f>'Common Assumption'!D38</f>
        <v>7.4999999999999997E-2</v>
      </c>
      <c r="G88" s="169">
        <f>F88</f>
        <v>7.4999999999999997E-2</v>
      </c>
      <c r="H88" s="169">
        <f t="shared" ref="H88:O88" si="72">G88</f>
        <v>7.4999999999999997E-2</v>
      </c>
      <c r="I88" s="169">
        <f t="shared" si="72"/>
        <v>7.4999999999999997E-2</v>
      </c>
      <c r="J88" s="169">
        <f t="shared" si="72"/>
        <v>7.4999999999999997E-2</v>
      </c>
      <c r="K88" s="169">
        <f t="shared" si="72"/>
        <v>7.4999999999999997E-2</v>
      </c>
      <c r="L88" s="169">
        <f t="shared" si="72"/>
        <v>7.4999999999999997E-2</v>
      </c>
      <c r="M88" s="169">
        <f t="shared" si="72"/>
        <v>7.4999999999999997E-2</v>
      </c>
      <c r="N88" s="169">
        <f t="shared" si="72"/>
        <v>7.4999999999999997E-2</v>
      </c>
      <c r="O88" s="169">
        <f t="shared" si="72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850000</v>
      </c>
      <c r="G89" s="45">
        <f t="shared" ref="G89:O89" si="73">G87*G86</f>
        <v>913750</v>
      </c>
      <c r="H89" s="45">
        <f t="shared" si="73"/>
        <v>982281.25</v>
      </c>
      <c r="I89" s="45">
        <f t="shared" si="73"/>
        <v>1055952.34375</v>
      </c>
      <c r="J89" s="45">
        <f t="shared" si="73"/>
        <v>1135148.76953125</v>
      </c>
      <c r="K89" s="45">
        <f t="shared" si="73"/>
        <v>1220284.9272460938</v>
      </c>
      <c r="L89" s="45">
        <f t="shared" si="73"/>
        <v>1311806.2967895507</v>
      </c>
      <c r="M89" s="45">
        <f t="shared" si="73"/>
        <v>1410191.7690487669</v>
      </c>
      <c r="N89" s="45">
        <f t="shared" si="73"/>
        <v>1515956.1517274245</v>
      </c>
      <c r="O89" s="45">
        <f t="shared" si="73"/>
        <v>1629652.8631069812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4">F89*F9</f>
        <v>5100000</v>
      </c>
      <c r="G90" s="45">
        <f t="shared" si="74"/>
        <v>10965000</v>
      </c>
      <c r="H90" s="45">
        <f t="shared" si="74"/>
        <v>11787375</v>
      </c>
      <c r="I90" s="45">
        <f t="shared" si="74"/>
        <v>12671428.125</v>
      </c>
      <c r="J90" s="45">
        <f t="shared" si="74"/>
        <v>13621785.234375</v>
      </c>
      <c r="K90" s="45">
        <f t="shared" si="74"/>
        <v>14643419.126953125</v>
      </c>
      <c r="L90" s="45">
        <f t="shared" si="74"/>
        <v>15741675.561474608</v>
      </c>
      <c r="M90" s="45">
        <f t="shared" si="74"/>
        <v>16922301.228585202</v>
      </c>
      <c r="N90" s="45">
        <f t="shared" si="74"/>
        <v>18191473.820729092</v>
      </c>
      <c r="O90" s="45">
        <f t="shared" si="74"/>
        <v>19555834.357283775</v>
      </c>
      <c r="P90" s="4"/>
    </row>
    <row r="91" spans="2:16" x14ac:dyDescent="0.35">
      <c r="B91" s="79" t="s">
        <v>351</v>
      </c>
      <c r="C91" s="79"/>
      <c r="D91" s="79"/>
      <c r="E91" s="79"/>
      <c r="F91" s="111">
        <f>F90/10^7</f>
        <v>0.51</v>
      </c>
      <c r="G91" s="111">
        <f t="shared" ref="G91:O91" si="75">G90/10^7</f>
        <v>1.0965</v>
      </c>
      <c r="H91" s="111">
        <f t="shared" si="75"/>
        <v>1.1787375</v>
      </c>
      <c r="I91" s="111">
        <f t="shared" si="75"/>
        <v>1.2671428124999999</v>
      </c>
      <c r="J91" s="111">
        <f t="shared" si="75"/>
        <v>1.3621785234374999</v>
      </c>
      <c r="K91" s="111">
        <f t="shared" si="75"/>
        <v>1.4643419126953126</v>
      </c>
      <c r="L91" s="111">
        <f t="shared" si="75"/>
        <v>1.5741675561474608</v>
      </c>
      <c r="M91" s="111">
        <f t="shared" si="75"/>
        <v>1.6922301228585201</v>
      </c>
      <c r="N91" s="111">
        <f t="shared" si="75"/>
        <v>1.8191473820729092</v>
      </c>
      <c r="O91" s="111">
        <f t="shared" si="75"/>
        <v>1.9555834357283775</v>
      </c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3" t="s">
        <v>182</v>
      </c>
      <c r="C94" s="4"/>
      <c r="D94" s="4"/>
      <c r="E94" s="4"/>
      <c r="F94" s="143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8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3">
        <f>'TPC and MoF'!D10+'TPC and MoF'!D11</f>
        <v>8.6530000000000005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8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9" t="s">
        <v>359</v>
      </c>
      <c r="C98" s="79"/>
      <c r="D98" s="79"/>
      <c r="E98" s="79"/>
      <c r="F98" s="111">
        <v>0</v>
      </c>
      <c r="G98" s="111">
        <v>0</v>
      </c>
      <c r="H98" s="111">
        <f>F96*F95</f>
        <v>0.12979499999999999</v>
      </c>
      <c r="I98" s="111">
        <f t="shared" ref="I98" si="76">H98*(1+$F$97)</f>
        <v>0.13628475000000001</v>
      </c>
      <c r="J98" s="111">
        <f t="shared" ref="J98" si="77">I98*(1+$F$97)</f>
        <v>0.14309898750000002</v>
      </c>
      <c r="K98" s="111">
        <f t="shared" ref="K98" si="78">J98*(1+$F$97)</f>
        <v>0.15025393687500002</v>
      </c>
      <c r="L98" s="111">
        <f t="shared" ref="L98" si="79">K98*(1+$F$97)</f>
        <v>0.15776663371875002</v>
      </c>
      <c r="M98" s="111">
        <f t="shared" ref="M98" si="80">L98*(1+$F$97)</f>
        <v>0.16565496540468752</v>
      </c>
      <c r="N98" s="111">
        <f t="shared" ref="N98" si="81">M98*(1+$F$97)</f>
        <v>0.17393771367492192</v>
      </c>
      <c r="O98" s="111">
        <f t="shared" ref="O98" si="82">N98*(1+$F$97)</f>
        <v>0.18263459935866802</v>
      </c>
      <c r="P98" s="4"/>
    </row>
    <row r="99" spans="2:16" x14ac:dyDescent="0.35">
      <c r="B99" s="57"/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3" t="s">
        <v>155</v>
      </c>
      <c r="C100" s="4"/>
      <c r="D100" s="4"/>
      <c r="E100" s="4"/>
      <c r="F100" s="143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8">
        <f>'Common Assumption'!D42</f>
        <v>1.4999999999999999E-2</v>
      </c>
      <c r="G101" s="332">
        <f>F101</f>
        <v>1.4999999999999999E-2</v>
      </c>
      <c r="H101" s="332">
        <f t="shared" ref="H101:O101" si="83">G101</f>
        <v>1.4999999999999999E-2</v>
      </c>
      <c r="I101" s="332">
        <f t="shared" si="83"/>
        <v>1.4999999999999999E-2</v>
      </c>
      <c r="J101" s="332">
        <f t="shared" si="83"/>
        <v>1.4999999999999999E-2</v>
      </c>
      <c r="K101" s="332">
        <f t="shared" si="83"/>
        <v>1.4999999999999999E-2</v>
      </c>
      <c r="L101" s="332">
        <f t="shared" si="83"/>
        <v>1.4999999999999999E-2</v>
      </c>
      <c r="M101" s="332">
        <f t="shared" si="83"/>
        <v>1.4999999999999999E-2</v>
      </c>
      <c r="N101" s="332">
        <f t="shared" si="83"/>
        <v>1.4999999999999999E-2</v>
      </c>
      <c r="O101" s="332">
        <f t="shared" si="83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2.5321381403999998</v>
      </c>
      <c r="G102" s="44">
        <f t="shared" ref="G102:O102" si="84">G70</f>
        <v>5.1982791548399998</v>
      </c>
      <c r="H102" s="44">
        <f t="shared" si="84"/>
        <v>5.3857641725820002</v>
      </c>
      <c r="I102" s="44">
        <f t="shared" si="84"/>
        <v>5.5852356912111008</v>
      </c>
      <c r="J102" s="44">
        <f t="shared" si="84"/>
        <v>5.7974889545216541</v>
      </c>
      <c r="K102" s="44">
        <f t="shared" si="84"/>
        <v>6.023373662403988</v>
      </c>
      <c r="L102" s="44">
        <f t="shared" si="84"/>
        <v>6.263797795692156</v>
      </c>
      <c r="M102" s="44">
        <f t="shared" si="84"/>
        <v>6.5197317149073308</v>
      </c>
      <c r="N102" s="44">
        <f t="shared" si="84"/>
        <v>6.7922125527905557</v>
      </c>
      <c r="O102" s="44">
        <f t="shared" si="84"/>
        <v>7.0823489219782809</v>
      </c>
      <c r="P102" s="4"/>
    </row>
    <row r="103" spans="2:16" x14ac:dyDescent="0.35">
      <c r="B103" s="79" t="s">
        <v>155</v>
      </c>
      <c r="C103" s="79"/>
      <c r="D103" s="79"/>
      <c r="E103" s="79"/>
      <c r="F103" s="111">
        <f>F101*F102</f>
        <v>3.7982072105999999E-2</v>
      </c>
      <c r="G103" s="111">
        <f t="shared" ref="G103:O103" si="85">G101*G102</f>
        <v>7.7974187322599989E-2</v>
      </c>
      <c r="H103" s="111">
        <f t="shared" si="85"/>
        <v>8.0786462588729999E-2</v>
      </c>
      <c r="I103" s="111">
        <f t="shared" si="85"/>
        <v>8.3778535368166512E-2</v>
      </c>
      <c r="J103" s="111">
        <f t="shared" si="85"/>
        <v>8.696233431782481E-2</v>
      </c>
      <c r="K103" s="111">
        <f t="shared" si="85"/>
        <v>9.0350604936059814E-2</v>
      </c>
      <c r="L103" s="111">
        <f t="shared" si="85"/>
        <v>9.395696693538233E-2</v>
      </c>
      <c r="M103" s="111">
        <f t="shared" si="85"/>
        <v>9.7795975723609957E-2</v>
      </c>
      <c r="N103" s="111">
        <f t="shared" si="85"/>
        <v>0.10188318829185833</v>
      </c>
      <c r="O103" s="111">
        <f t="shared" si="85"/>
        <v>0.10623523382967422</v>
      </c>
      <c r="P103" s="4"/>
    </row>
    <row r="104" spans="2:16" x14ac:dyDescent="0.35">
      <c r="B104" s="57"/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3" t="s">
        <v>363</v>
      </c>
      <c r="C105" s="4"/>
      <c r="D105" s="4"/>
      <c r="E105" s="4"/>
      <c r="F105" s="143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2">
        <f>'Common Assumption'!D47</f>
        <v>1158</v>
      </c>
      <c r="G106" s="45">
        <f>F106</f>
        <v>1158</v>
      </c>
      <c r="H106" s="45">
        <f t="shared" ref="H106:H107" si="86">G106</f>
        <v>1158</v>
      </c>
      <c r="I106" s="45">
        <f t="shared" ref="I106:I107" si="87">H106</f>
        <v>1158</v>
      </c>
      <c r="J106" s="45">
        <f t="shared" ref="J106:J107" si="88">I106</f>
        <v>1158</v>
      </c>
      <c r="K106" s="45">
        <f t="shared" ref="K106:K107" si="89">J106</f>
        <v>1158</v>
      </c>
      <c r="L106" s="45">
        <f t="shared" ref="L106:L107" si="90">K106</f>
        <v>1158</v>
      </c>
      <c r="M106" s="45">
        <f t="shared" ref="M106:M107" si="91">L106</f>
        <v>1158</v>
      </c>
      <c r="N106" s="45">
        <f t="shared" ref="N106:N107" si="92">M106</f>
        <v>1158</v>
      </c>
      <c r="O106" s="45">
        <f t="shared" ref="O106:O107" si="93">N106</f>
        <v>1158</v>
      </c>
      <c r="P106" s="4"/>
    </row>
    <row r="107" spans="2:16" x14ac:dyDescent="0.35">
      <c r="B107" s="4" t="s">
        <v>338</v>
      </c>
      <c r="C107" s="4"/>
      <c r="D107" s="4"/>
      <c r="E107" s="4"/>
      <c r="F107" s="142">
        <f>'Common Assumption'!D53</f>
        <v>422670</v>
      </c>
      <c r="G107" s="45">
        <f>F107</f>
        <v>422670</v>
      </c>
      <c r="H107" s="45">
        <f t="shared" si="86"/>
        <v>422670</v>
      </c>
      <c r="I107" s="45">
        <f t="shared" si="87"/>
        <v>422670</v>
      </c>
      <c r="J107" s="45">
        <f t="shared" si="88"/>
        <v>422670</v>
      </c>
      <c r="K107" s="45">
        <f t="shared" si="89"/>
        <v>422670</v>
      </c>
      <c r="L107" s="45">
        <f t="shared" si="90"/>
        <v>422670</v>
      </c>
      <c r="M107" s="45">
        <f t="shared" si="91"/>
        <v>422670</v>
      </c>
      <c r="N107" s="45">
        <f t="shared" si="92"/>
        <v>422670</v>
      </c>
      <c r="O107" s="45">
        <f t="shared" si="93"/>
        <v>422670</v>
      </c>
      <c r="P107" s="4"/>
    </row>
    <row r="108" spans="2:16" x14ac:dyDescent="0.35">
      <c r="B108" s="4" t="s">
        <v>572</v>
      </c>
      <c r="C108" s="4"/>
      <c r="D108" s="4"/>
      <c r="E108" s="4"/>
      <c r="F108" s="142">
        <f>F107/12*F9</f>
        <v>211335</v>
      </c>
      <c r="G108" s="142">
        <f t="shared" ref="G108:O108" si="94">G107/12*G9</f>
        <v>422670</v>
      </c>
      <c r="H108" s="142">
        <f t="shared" si="94"/>
        <v>422670</v>
      </c>
      <c r="I108" s="142">
        <f t="shared" si="94"/>
        <v>422670</v>
      </c>
      <c r="J108" s="142">
        <f t="shared" si="94"/>
        <v>422670</v>
      </c>
      <c r="K108" s="142">
        <f t="shared" si="94"/>
        <v>422670</v>
      </c>
      <c r="L108" s="142">
        <f t="shared" si="94"/>
        <v>422670</v>
      </c>
      <c r="M108" s="142">
        <f t="shared" si="94"/>
        <v>422670</v>
      </c>
      <c r="N108" s="142">
        <f t="shared" si="94"/>
        <v>422670</v>
      </c>
      <c r="O108" s="142">
        <f t="shared" si="94"/>
        <v>422670</v>
      </c>
      <c r="P108" s="4"/>
    </row>
    <row r="109" spans="2:16" x14ac:dyDescent="0.35">
      <c r="B109" s="4" t="s">
        <v>339</v>
      </c>
      <c r="C109" s="4"/>
      <c r="D109" s="4"/>
      <c r="E109" s="4"/>
      <c r="F109" s="139">
        <f>'Common Assumption'!D52</f>
        <v>17.809999999999999</v>
      </c>
      <c r="G109" s="44">
        <f>F109*(1+G110)</f>
        <v>18.700499999999998</v>
      </c>
      <c r="H109" s="44">
        <f t="shared" ref="H109:O109" si="95">G109*(1+H110)</f>
        <v>19.635524999999998</v>
      </c>
      <c r="I109" s="44">
        <f t="shared" si="95"/>
        <v>20.617301249999997</v>
      </c>
      <c r="J109" s="44">
        <f t="shared" si="95"/>
        <v>21.648166312499999</v>
      </c>
      <c r="K109" s="44">
        <f t="shared" si="95"/>
        <v>22.730574628125002</v>
      </c>
      <c r="L109" s="44">
        <f t="shared" si="95"/>
        <v>23.867103359531253</v>
      </c>
      <c r="M109" s="44">
        <f t="shared" si="95"/>
        <v>25.060458527507816</v>
      </c>
      <c r="N109" s="44">
        <f t="shared" si="95"/>
        <v>26.313481453883206</v>
      </c>
      <c r="O109" s="44">
        <f t="shared" si="95"/>
        <v>27.629155526577367</v>
      </c>
      <c r="P109" s="4"/>
    </row>
    <row r="110" spans="2:16" x14ac:dyDescent="0.35">
      <c r="B110" s="4" t="s">
        <v>340</v>
      </c>
      <c r="C110" s="4"/>
      <c r="D110" s="4"/>
      <c r="E110" s="4"/>
      <c r="F110" s="167">
        <f>'Common Assumption'!D56</f>
        <v>0.05</v>
      </c>
      <c r="G110" s="34">
        <f>F110</f>
        <v>0.05</v>
      </c>
      <c r="H110" s="34">
        <f t="shared" ref="H110:O110" si="96">G110</f>
        <v>0.05</v>
      </c>
      <c r="I110" s="34">
        <f t="shared" si="96"/>
        <v>0.05</v>
      </c>
      <c r="J110" s="34">
        <f t="shared" si="96"/>
        <v>0.05</v>
      </c>
      <c r="K110" s="34">
        <f t="shared" si="96"/>
        <v>0.05</v>
      </c>
      <c r="L110" s="34">
        <f t="shared" si="96"/>
        <v>0.05</v>
      </c>
      <c r="M110" s="34">
        <f t="shared" si="96"/>
        <v>0.05</v>
      </c>
      <c r="N110" s="34">
        <f t="shared" si="96"/>
        <v>0.05</v>
      </c>
      <c r="O110" s="34">
        <f t="shared" si="96"/>
        <v>0.05</v>
      </c>
      <c r="P110" s="4"/>
    </row>
    <row r="111" spans="2:16" x14ac:dyDescent="0.35">
      <c r="B111" s="88" t="s">
        <v>341</v>
      </c>
      <c r="C111" s="88"/>
      <c r="D111" s="88"/>
      <c r="E111" s="88"/>
      <c r="F111" s="164">
        <f>F108*F109/10^7</f>
        <v>0.37638763499999994</v>
      </c>
      <c r="G111" s="164">
        <f t="shared" ref="G111:O111" si="97">G108*G109/10^7</f>
        <v>0.79041403349999995</v>
      </c>
      <c r="H111" s="164">
        <f t="shared" si="97"/>
        <v>0.82993473517499994</v>
      </c>
      <c r="I111" s="164">
        <f t="shared" si="97"/>
        <v>0.87143147193374992</v>
      </c>
      <c r="J111" s="164">
        <f t="shared" si="97"/>
        <v>0.91500304553043754</v>
      </c>
      <c r="K111" s="164">
        <f t="shared" si="97"/>
        <v>0.96075319780695945</v>
      </c>
      <c r="L111" s="164">
        <f t="shared" si="97"/>
        <v>1.0087908576973075</v>
      </c>
      <c r="M111" s="164">
        <f t="shared" si="97"/>
        <v>1.0592304005821729</v>
      </c>
      <c r="N111" s="164">
        <f t="shared" si="97"/>
        <v>1.1121919206112816</v>
      </c>
      <c r="O111" s="164">
        <f t="shared" si="97"/>
        <v>1.1678015166418456</v>
      </c>
      <c r="P111" s="4"/>
    </row>
    <row r="112" spans="2:16" x14ac:dyDescent="0.35">
      <c r="B112" s="4" t="s">
        <v>449</v>
      </c>
      <c r="C112" s="4"/>
      <c r="D112" s="4"/>
      <c r="E112" s="4"/>
      <c r="F112" s="139">
        <f>'Common Assumption'!$D$51/10^7/12*F9</f>
        <v>9.3060000000000004E-2</v>
      </c>
      <c r="G112" s="139">
        <f>'Common Assumption'!$D$51/10^7/12*G9</f>
        <v>0.18612000000000001</v>
      </c>
      <c r="H112" s="139">
        <f>'Common Assumption'!$D$51/10^7/12*H9</f>
        <v>0.18612000000000001</v>
      </c>
      <c r="I112" s="139">
        <f>'Common Assumption'!$D$51/10^7/12*I9</f>
        <v>0.18612000000000001</v>
      </c>
      <c r="J112" s="139">
        <f>'Common Assumption'!$D$51/10^7/12*J9</f>
        <v>0.18612000000000001</v>
      </c>
      <c r="K112" s="139">
        <f>'Common Assumption'!$D$51/10^7/12*K9</f>
        <v>0.18612000000000001</v>
      </c>
      <c r="L112" s="139">
        <f>'Common Assumption'!$D$51/10^7/12*L9</f>
        <v>0.18612000000000001</v>
      </c>
      <c r="M112" s="139">
        <f>'Common Assumption'!$D$51/10^7/12*M9</f>
        <v>0.18612000000000001</v>
      </c>
      <c r="N112" s="139">
        <f>'Common Assumption'!$D$51/10^7/12*N9</f>
        <v>0.18612000000000001</v>
      </c>
      <c r="O112" s="139">
        <f>'Common Assumption'!$D$51/10^7/12*O9</f>
        <v>0.18612000000000001</v>
      </c>
      <c r="P112" s="4"/>
    </row>
    <row r="113" spans="2:16" x14ac:dyDescent="0.35">
      <c r="B113" s="79" t="s">
        <v>455</v>
      </c>
      <c r="C113" s="79"/>
      <c r="D113" s="79"/>
      <c r="E113" s="79"/>
      <c r="F113" s="111">
        <f>F111+F112</f>
        <v>0.46944763499999997</v>
      </c>
      <c r="G113" s="111">
        <f t="shared" ref="G113:O113" si="98">G111+G112</f>
        <v>0.9765340334999999</v>
      </c>
      <c r="H113" s="111">
        <f t="shared" si="98"/>
        <v>1.016054735175</v>
      </c>
      <c r="I113" s="111">
        <f t="shared" si="98"/>
        <v>1.05755147193375</v>
      </c>
      <c r="J113" s="111">
        <f t="shared" si="98"/>
        <v>1.1011230455304375</v>
      </c>
      <c r="K113" s="111">
        <f t="shared" si="98"/>
        <v>1.1468731978069595</v>
      </c>
      <c r="L113" s="111">
        <f t="shared" si="98"/>
        <v>1.1949108576973075</v>
      </c>
      <c r="M113" s="111">
        <f t="shared" si="98"/>
        <v>1.2453504005821729</v>
      </c>
      <c r="N113" s="111">
        <f t="shared" si="98"/>
        <v>1.2983119206112816</v>
      </c>
      <c r="O113" s="111">
        <f t="shared" si="98"/>
        <v>1.3539215166418457</v>
      </c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3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3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 H14:O14 H79:O7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Expenses'!F70</f>
        <v>2.5321381403999998</v>
      </c>
      <c r="G11" s="112">
        <f>'Revenue &amp; Expenses'!G70</f>
        <v>5.1982791548399998</v>
      </c>
      <c r="H11" s="112">
        <f>'Revenue &amp; Expenses'!H70</f>
        <v>5.3857641725820002</v>
      </c>
      <c r="I11" s="112">
        <f>'Revenue &amp; Expenses'!I70</f>
        <v>5.5852356912111008</v>
      </c>
      <c r="J11" s="112">
        <f>'Revenue &amp; Expenses'!J70</f>
        <v>5.7974889545216541</v>
      </c>
      <c r="K11" s="112">
        <f>'Revenue &amp; Expenses'!K70</f>
        <v>6.023373662403988</v>
      </c>
      <c r="L11" s="112">
        <f>'Revenue &amp; Expenses'!L70</f>
        <v>6.263797795692156</v>
      </c>
      <c r="M11" s="112">
        <f>'Revenue &amp; Expenses'!M70</f>
        <v>6.5197317149073308</v>
      </c>
      <c r="N11" s="112">
        <f>'Revenue &amp; Expenses'!N70</f>
        <v>6.7922125527905557</v>
      </c>
      <c r="O11" s="4"/>
      <c r="P11" s="4"/>
    </row>
    <row r="12" spans="2:16" ht="18" customHeight="1" x14ac:dyDescent="0.35">
      <c r="B12" s="113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0.01</v>
      </c>
      <c r="G19" s="44">
        <f>'TPC and MoF'!$D$17/5</f>
        <v>0.01</v>
      </c>
      <c r="H19" s="44">
        <f>'TPC and MoF'!$D$17/5</f>
        <v>0.01</v>
      </c>
      <c r="I19" s="44">
        <f>'TPC and MoF'!$D$17/5</f>
        <v>0.01</v>
      </c>
      <c r="J19" s="44">
        <f>'TPC and MoF'!$D$17/5</f>
        <v>0.01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156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0.27689883028696394</v>
      </c>
      <c r="G22" s="44">
        <f ca="1">'Depreciation Schedule'!G39</f>
        <v>0.55379766057392787</v>
      </c>
      <c r="H22" s="44">
        <f ca="1">'Depreciation Schedule'!H39</f>
        <v>0.55379766057392787</v>
      </c>
      <c r="I22" s="44">
        <f ca="1">'Depreciation Schedule'!I39</f>
        <v>0.55379766057392787</v>
      </c>
      <c r="J22" s="44">
        <f ca="1">'Depreciation Schedule'!J39</f>
        <v>0.55379766057392787</v>
      </c>
      <c r="K22" s="44">
        <f ca="1">'Depreciation Schedule'!K39</f>
        <v>0.55379766057392787</v>
      </c>
      <c r="L22" s="44">
        <f ca="1">'Depreciation Schedule'!L39</f>
        <v>0.55379766057392787</v>
      </c>
      <c r="M22" s="44">
        <f ca="1">'Depreciation Schedule'!M39</f>
        <v>0.55379766057392787</v>
      </c>
      <c r="N22" s="44">
        <f ca="1">'Depreciation Schedule'!N39</f>
        <v>0.55379766057392787</v>
      </c>
      <c r="O22" s="4"/>
      <c r="P22" s="4"/>
    </row>
    <row r="23" spans="2:16" ht="18" customHeight="1" x14ac:dyDescent="0.35">
      <c r="B23" s="84" t="s">
        <v>158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0.39416964075001315</v>
      </c>
      <c r="G25" s="44">
        <f ca="1">'Loan Schedule'!G16</f>
        <v>0.72005792640947264</v>
      </c>
      <c r="H25" s="44">
        <f ca="1">'Loan Schedule'!H16</f>
        <v>0.6207395917323042</v>
      </c>
      <c r="I25" s="44">
        <f ca="1">'Loan Schedule'!I16</f>
        <v>0.51744852366804917</v>
      </c>
      <c r="J25" s="44">
        <f ca="1">'Loan Schedule'!J16</f>
        <v>0.40621198882962023</v>
      </c>
      <c r="K25" s="44">
        <f ca="1">'Loan Schedule'!K16</f>
        <v>0.29100272060410448</v>
      </c>
      <c r="L25" s="44">
        <f ca="1">'Loan Schedule'!L16</f>
        <v>0.17380708568504555</v>
      </c>
      <c r="M25" s="44">
        <f ca="1">'Loan Schedule'!M16</f>
        <v>4.1175726251576499E-2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162</v>
      </c>
      <c r="C27" s="84"/>
      <c r="D27" s="84"/>
      <c r="E27" s="84"/>
      <c r="F27" s="112">
        <f ca="1">F25+F26</f>
        <v>0.39416964075001315</v>
      </c>
      <c r="G27" s="112">
        <f t="shared" ref="G27:N27" ca="1" si="6">G25+G26</f>
        <v>0.72005792640947264</v>
      </c>
      <c r="H27" s="112">
        <f t="shared" ca="1" si="6"/>
        <v>0.6207395917323042</v>
      </c>
      <c r="I27" s="112">
        <f t="shared" ca="1" si="6"/>
        <v>0.51744852366804917</v>
      </c>
      <c r="J27" s="112">
        <f t="shared" ca="1" si="6"/>
        <v>0.40621198882962023</v>
      </c>
      <c r="K27" s="112">
        <f t="shared" ca="1" si="6"/>
        <v>0.29100272060410448</v>
      </c>
      <c r="L27" s="112">
        <f t="shared" ca="1" si="6"/>
        <v>0.17380708568504555</v>
      </c>
      <c r="M27" s="112">
        <f t="shared" ca="1" si="6"/>
        <v>4.1175726251576499E-2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0.27689883028696394</v>
      </c>
      <c r="G35" s="44">
        <f t="shared" ref="G35:N35" ca="1" si="10">G22</f>
        <v>0.55379766057392787</v>
      </c>
      <c r="H35" s="44">
        <f t="shared" ca="1" si="10"/>
        <v>0.55379766057392787</v>
      </c>
      <c r="I35" s="44">
        <f t="shared" ca="1" si="10"/>
        <v>0.55379766057392787</v>
      </c>
      <c r="J35" s="44">
        <f t="shared" ca="1" si="10"/>
        <v>0.55379766057392787</v>
      </c>
      <c r="K35" s="44">
        <f t="shared" ca="1" si="10"/>
        <v>0.55379766057392787</v>
      </c>
      <c r="L35" s="44">
        <f t="shared" ca="1" si="10"/>
        <v>0.55379766057392787</v>
      </c>
      <c r="M35" s="44">
        <f t="shared" ca="1" si="10"/>
        <v>0.55379766057392787</v>
      </c>
      <c r="N35" s="44">
        <f t="shared" ca="1" si="10"/>
        <v>0.55379766057392787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0.01</v>
      </c>
      <c r="G36" s="44">
        <f t="shared" ref="G36:N36" si="11">G19</f>
        <v>0.01</v>
      </c>
      <c r="H36" s="44">
        <f t="shared" si="11"/>
        <v>0.01</v>
      </c>
      <c r="I36" s="44">
        <f t="shared" si="11"/>
        <v>0.01</v>
      </c>
      <c r="J36" s="44">
        <f t="shared" si="11"/>
        <v>0.01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166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170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172</v>
      </c>
    </row>
    <row r="44" spans="2:16" ht="18" customHeight="1" x14ac:dyDescent="0.35">
      <c r="B44" s="4" t="s">
        <v>117</v>
      </c>
      <c r="F44" s="44">
        <f t="shared" ref="F44:N44" si="15">F11</f>
        <v>2.5321381403999998</v>
      </c>
      <c r="G44" s="44">
        <f t="shared" si="15"/>
        <v>5.1982791548399998</v>
      </c>
      <c r="H44" s="44">
        <f t="shared" si="15"/>
        <v>5.3857641725820002</v>
      </c>
      <c r="I44" s="44">
        <f t="shared" si="15"/>
        <v>5.5852356912111008</v>
      </c>
      <c r="J44" s="44">
        <f t="shared" si="15"/>
        <v>5.7974889545216541</v>
      </c>
      <c r="K44" s="44">
        <f t="shared" si="15"/>
        <v>6.023373662403988</v>
      </c>
      <c r="L44" s="44">
        <f t="shared" si="15"/>
        <v>6.263797795692156</v>
      </c>
      <c r="M44" s="44">
        <f t="shared" si="15"/>
        <v>6.5197317149073308</v>
      </c>
      <c r="N44" s="44">
        <f t="shared" si="15"/>
        <v>6.7922125527905557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173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176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174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175</v>
      </c>
      <c r="C52" s="129"/>
      <c r="D52" s="129"/>
      <c r="E52" s="129"/>
      <c r="F52" s="129"/>
      <c r="G52" s="130">
        <f>G44/F44-1</f>
        <v>1.0529208386785847</v>
      </c>
      <c r="H52" s="130">
        <f t="shared" ref="H52:N52" si="22">H44/G44-1</f>
        <v>3.6066746736261202E-2</v>
      </c>
      <c r="I52" s="130">
        <f t="shared" si="22"/>
        <v>3.7036808935039467E-2</v>
      </c>
      <c r="J52" s="130">
        <f t="shared" si="22"/>
        <v>3.8002561582952454E-2</v>
      </c>
      <c r="K52" s="130">
        <f t="shared" si="22"/>
        <v>3.8962507674319635E-2</v>
      </c>
      <c r="L52" s="130">
        <f t="shared" si="22"/>
        <v>3.9915194833224366E-2</v>
      </c>
      <c r="M52" s="130">
        <f t="shared" si="22"/>
        <v>4.0859224317743692E-2</v>
      </c>
      <c r="N52" s="130">
        <f t="shared" si="22"/>
        <v>4.1793259262524307E-2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27800 Sq. Ft. Pune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1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4">
        <v>0</v>
      </c>
      <c r="B11" s="84" t="s">
        <v>117</v>
      </c>
      <c r="C11" s="84"/>
      <c r="D11" s="84"/>
      <c r="E11" s="84"/>
      <c r="F11" s="141">
        <f>'Revenue &amp; Expenses'!F70*(1-$A$11)</f>
        <v>2.5321381403999998</v>
      </c>
      <c r="G11" s="141">
        <f>'Revenue &amp; Expenses'!G70*(1-$A$11)</f>
        <v>5.1982791548399998</v>
      </c>
      <c r="H11" s="141">
        <f>'Revenue &amp; Expenses'!H70*(1-$A$11)</f>
        <v>5.3857641725820002</v>
      </c>
      <c r="I11" s="141">
        <f>'Revenue &amp; Expenses'!I70*(1-$A$11)</f>
        <v>5.5852356912111008</v>
      </c>
      <c r="J11" s="141">
        <f>'Revenue &amp; Expenses'!J70*(1-$A$11)</f>
        <v>5.7974889545216541</v>
      </c>
      <c r="K11" s="141">
        <f>'Revenue &amp; Expenses'!K70*(1-$A$11)</f>
        <v>6.023373662403988</v>
      </c>
      <c r="L11" s="141">
        <f>'Revenue &amp; Expenses'!L70*(1-$A$11)</f>
        <v>6.263797795692156</v>
      </c>
      <c r="M11" s="141">
        <f>'Revenue &amp; Expenses'!M70*(1-$A$11)</f>
        <v>6.5197317149073308</v>
      </c>
      <c r="N11" s="141">
        <f>'Revenue &amp; Expenses'!N70*(1-$A$11)</f>
        <v>6.7922125527905557</v>
      </c>
      <c r="O11" s="141">
        <f>'Revenue &amp; Expenses'!O70*(1-$A$11)</f>
        <v>7.0823489219782809</v>
      </c>
      <c r="P11" s="4"/>
    </row>
    <row r="12" spans="1:16" ht="18" customHeight="1" x14ac:dyDescent="0.35">
      <c r="B12" s="113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7">
        <f>'Revenue &amp; Expenses'!F83</f>
        <v>0.38363999999999998</v>
      </c>
      <c r="G13" s="217">
        <f>'Revenue &amp; Expenses'!G83</f>
        <v>0.80564400000000014</v>
      </c>
      <c r="H13" s="217">
        <f>'Revenue &amp; Expenses'!H83</f>
        <v>0.84592619999999996</v>
      </c>
      <c r="I13" s="217">
        <f>'Revenue &amp; Expenses'!I83</f>
        <v>0.88822251000000019</v>
      </c>
      <c r="J13" s="217">
        <f>'Revenue &amp; Expenses'!J83</f>
        <v>0.9326336355</v>
      </c>
      <c r="K13" s="217">
        <f>'Revenue &amp; Expenses'!K83</f>
        <v>0.97926531727500021</v>
      </c>
      <c r="L13" s="217">
        <f>'Revenue &amp; Expenses'!L83</f>
        <v>1.0282285831387501</v>
      </c>
      <c r="M13" s="217">
        <f>'Revenue &amp; Expenses'!M83</f>
        <v>1.0796400122956877</v>
      </c>
      <c r="N13" s="217">
        <f>'Revenue &amp; Expenses'!N83</f>
        <v>1.1336220129104722</v>
      </c>
      <c r="O13" s="217">
        <f>'Revenue &amp; Expenses'!O83</f>
        <v>1.1903031135559958</v>
      </c>
      <c r="P13" s="4"/>
    </row>
    <row r="14" spans="1:16" ht="18" customHeight="1" x14ac:dyDescent="0.35">
      <c r="B14" s="4" t="s">
        <v>351</v>
      </c>
      <c r="C14" s="132"/>
      <c r="D14" s="4"/>
      <c r="E14" s="4"/>
      <c r="F14" s="217">
        <f>'Revenue &amp; Expenses'!F91</f>
        <v>0.51</v>
      </c>
      <c r="G14" s="217">
        <f>'Revenue &amp; Expenses'!G91</f>
        <v>1.0965</v>
      </c>
      <c r="H14" s="217">
        <f>'Revenue &amp; Expenses'!H91</f>
        <v>1.1787375</v>
      </c>
      <c r="I14" s="217">
        <f>'Revenue &amp; Expenses'!I91</f>
        <v>1.2671428124999999</v>
      </c>
      <c r="J14" s="217">
        <f>'Revenue &amp; Expenses'!J91</f>
        <v>1.3621785234374999</v>
      </c>
      <c r="K14" s="217">
        <f>'Revenue &amp; Expenses'!K91</f>
        <v>1.4643419126953126</v>
      </c>
      <c r="L14" s="217">
        <f>'Revenue &amp; Expenses'!L91</f>
        <v>1.5741675561474608</v>
      </c>
      <c r="M14" s="217">
        <f>'Revenue &amp; Expenses'!M91</f>
        <v>1.6922301228585201</v>
      </c>
      <c r="N14" s="217">
        <f>'Revenue &amp; Expenses'!N91</f>
        <v>1.8191473820729092</v>
      </c>
      <c r="O14" s="217">
        <f>'Revenue &amp; Expenses'!O91</f>
        <v>1.9555834357283775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7">
        <f>'Revenue &amp; Expenses'!F98</f>
        <v>0</v>
      </c>
      <c r="G15" s="217">
        <f>'Revenue &amp; Expenses'!G98</f>
        <v>0</v>
      </c>
      <c r="H15" s="217">
        <f>'Revenue &amp; Expenses'!H98</f>
        <v>0.12979499999999999</v>
      </c>
      <c r="I15" s="217">
        <f>'Revenue &amp; Expenses'!I98</f>
        <v>0.13628475000000001</v>
      </c>
      <c r="J15" s="217">
        <f>'Revenue &amp; Expenses'!J98</f>
        <v>0.14309898750000002</v>
      </c>
      <c r="K15" s="217">
        <f>'Revenue &amp; Expenses'!K98</f>
        <v>0.15025393687500002</v>
      </c>
      <c r="L15" s="217">
        <f>'Revenue &amp; Expenses'!L98</f>
        <v>0.15776663371875002</v>
      </c>
      <c r="M15" s="217">
        <f>'Revenue &amp; Expenses'!M98</f>
        <v>0.16565496540468752</v>
      </c>
      <c r="N15" s="217">
        <f>'Revenue &amp; Expenses'!N98</f>
        <v>0.17393771367492192</v>
      </c>
      <c r="O15" s="217">
        <f>'Revenue &amp; Expenses'!O98</f>
        <v>0.18263459935866802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7">
        <f>'Revenue &amp; Expenses'!F113</f>
        <v>0.46944763499999997</v>
      </c>
      <c r="G16" s="217">
        <f>'Revenue &amp; Expenses'!G113</f>
        <v>0.9765340334999999</v>
      </c>
      <c r="H16" s="217">
        <f>'Revenue &amp; Expenses'!H113</f>
        <v>1.016054735175</v>
      </c>
      <c r="I16" s="217">
        <f>'Revenue &amp; Expenses'!I113</f>
        <v>1.05755147193375</v>
      </c>
      <c r="J16" s="217">
        <f>'Revenue &amp; Expenses'!J113</f>
        <v>1.1011230455304375</v>
      </c>
      <c r="K16" s="217">
        <f>'Revenue &amp; Expenses'!K113</f>
        <v>1.1468731978069595</v>
      </c>
      <c r="L16" s="217">
        <f>'Revenue &amp; Expenses'!L113</f>
        <v>1.1949108576973075</v>
      </c>
      <c r="M16" s="217">
        <f>'Revenue &amp; Expenses'!M113</f>
        <v>1.2453504005821729</v>
      </c>
      <c r="N16" s="217">
        <f>'Revenue &amp; Expenses'!N113</f>
        <v>1.2983119206112816</v>
      </c>
      <c r="O16" s="217">
        <f>'Revenue &amp; Expenses'!O113</f>
        <v>1.3539215166418457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7">
        <f>'Revenue &amp; Expenses'!F103</f>
        <v>3.7982072105999999E-2</v>
      </c>
      <c r="G17" s="217">
        <f>'Revenue &amp; Expenses'!G103</f>
        <v>7.7974187322599989E-2</v>
      </c>
      <c r="H17" s="217">
        <f>'Revenue &amp; Expenses'!H103</f>
        <v>8.0786462588729999E-2</v>
      </c>
      <c r="I17" s="217">
        <f>'Revenue &amp; Expenses'!I103</f>
        <v>8.3778535368166512E-2</v>
      </c>
      <c r="J17" s="217">
        <f>'Revenue &amp; Expenses'!J103</f>
        <v>8.696233431782481E-2</v>
      </c>
      <c r="K17" s="217">
        <f>'Revenue &amp; Expenses'!K103</f>
        <v>9.0350604936059814E-2</v>
      </c>
      <c r="L17" s="217">
        <f>'Revenue &amp; Expenses'!L103</f>
        <v>9.395696693538233E-2</v>
      </c>
      <c r="M17" s="217">
        <f>'Revenue &amp; Expenses'!M103</f>
        <v>9.7795975723609957E-2</v>
      </c>
      <c r="N17" s="217">
        <f>'Revenue &amp; Expenses'!N103</f>
        <v>0.10188318829185833</v>
      </c>
      <c r="O17" s="217">
        <f>'Revenue &amp; Expenses'!O103</f>
        <v>0.10623523382967422</v>
      </c>
      <c r="P17" s="4"/>
    </row>
    <row r="18" spans="1:16" ht="18" customHeight="1" x14ac:dyDescent="0.35">
      <c r="A18" s="244">
        <v>0</v>
      </c>
      <c r="B18" s="84" t="s">
        <v>461</v>
      </c>
      <c r="C18" s="84"/>
      <c r="D18" s="84"/>
      <c r="E18" s="84"/>
      <c r="F18" s="112">
        <f t="shared" ref="F18:O18" si="3">SUM(F13:F17)*(1+$A$18)</f>
        <v>1.4010697071059999</v>
      </c>
      <c r="G18" s="112">
        <f t="shared" si="3"/>
        <v>2.9566522208225998</v>
      </c>
      <c r="H18" s="112">
        <f t="shared" si="3"/>
        <v>3.25129989776373</v>
      </c>
      <c r="I18" s="112">
        <f t="shared" si="3"/>
        <v>3.4329800798019168</v>
      </c>
      <c r="J18" s="112">
        <f t="shared" si="3"/>
        <v>3.6259965262857623</v>
      </c>
      <c r="K18" s="112">
        <f t="shared" si="3"/>
        <v>3.831084969588332</v>
      </c>
      <c r="L18" s="112">
        <f t="shared" si="3"/>
        <v>4.0490305976376506</v>
      </c>
      <c r="M18" s="112">
        <f t="shared" si="3"/>
        <v>4.2806714768646783</v>
      </c>
      <c r="N18" s="112">
        <f t="shared" si="3"/>
        <v>4.5269022175614433</v>
      </c>
      <c r="O18" s="112">
        <f t="shared" si="3"/>
        <v>4.7886778991145622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1.131068433294</v>
      </c>
      <c r="G19" s="44">
        <f t="shared" ref="G19:O19" si="4">+G11-G18</f>
        <v>2.2416269340174</v>
      </c>
      <c r="H19" s="44">
        <f t="shared" si="4"/>
        <v>2.1344642748182703</v>
      </c>
      <c r="I19" s="44">
        <f t="shared" si="4"/>
        <v>2.152255611409184</v>
      </c>
      <c r="J19" s="44">
        <f t="shared" si="4"/>
        <v>2.1714924282358918</v>
      </c>
      <c r="K19" s="44">
        <f t="shared" si="4"/>
        <v>2.192288692815656</v>
      </c>
      <c r="L19" s="44">
        <f t="shared" si="4"/>
        <v>2.2147671980545054</v>
      </c>
      <c r="M19" s="44">
        <f t="shared" si="4"/>
        <v>2.2390602380426525</v>
      </c>
      <c r="N19" s="44">
        <f t="shared" si="4"/>
        <v>2.2653103352291124</v>
      </c>
      <c r="O19" s="44">
        <f t="shared" si="4"/>
        <v>2.2936710228637187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7">
        <f ca="1">'Depreciation Schedule'!F39</f>
        <v>0.27689883028696394</v>
      </c>
      <c r="G20" s="217">
        <f ca="1">'Depreciation Schedule'!G39</f>
        <v>0.55379766057392787</v>
      </c>
      <c r="H20" s="217">
        <f ca="1">'Depreciation Schedule'!H39</f>
        <v>0.55379766057392787</v>
      </c>
      <c r="I20" s="217">
        <f ca="1">'Depreciation Schedule'!I39</f>
        <v>0.55379766057392787</v>
      </c>
      <c r="J20" s="217">
        <f ca="1">'Depreciation Schedule'!J39</f>
        <v>0.55379766057392787</v>
      </c>
      <c r="K20" s="217">
        <f ca="1">'Depreciation Schedule'!K39</f>
        <v>0.55379766057392787</v>
      </c>
      <c r="L20" s="217">
        <f ca="1">'Depreciation Schedule'!L39</f>
        <v>0.55379766057392787</v>
      </c>
      <c r="M20" s="217">
        <f ca="1">'Depreciation Schedule'!M39</f>
        <v>0.55379766057392787</v>
      </c>
      <c r="N20" s="217">
        <f ca="1">'Depreciation Schedule'!N39</f>
        <v>0.55379766057392787</v>
      </c>
      <c r="O20" s="217">
        <f ca="1">'Depreciation Schedule'!O39</f>
        <v>0.55379766057392787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0.85416960300703604</v>
      </c>
      <c r="G21" s="44">
        <f t="shared" ref="G21:O21" ca="1" si="5">G19-G20</f>
        <v>1.6878292734434721</v>
      </c>
      <c r="H21" s="44">
        <f t="shared" ca="1" si="5"/>
        <v>1.5806666142443424</v>
      </c>
      <c r="I21" s="44">
        <f t="shared" ca="1" si="5"/>
        <v>1.5984579508352561</v>
      </c>
      <c r="J21" s="44">
        <f t="shared" ca="1" si="5"/>
        <v>1.617694767661964</v>
      </c>
      <c r="K21" s="44">
        <f t="shared" ca="1" si="5"/>
        <v>1.6384910322417281</v>
      </c>
      <c r="L21" s="44">
        <f t="shared" ca="1" si="5"/>
        <v>1.6609695374805775</v>
      </c>
      <c r="M21" s="44">
        <f t="shared" ca="1" si="5"/>
        <v>1.6852625774687247</v>
      </c>
      <c r="N21" s="44">
        <f t="shared" ca="1" si="5"/>
        <v>1.7115126746551845</v>
      </c>
      <c r="O21" s="44">
        <f t="shared" ca="1" si="5"/>
        <v>1.7398733622897908</v>
      </c>
      <c r="P21" s="4"/>
    </row>
    <row r="22" spans="1:16" ht="18" customHeight="1" x14ac:dyDescent="0.35">
      <c r="B22" s="113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9">
        <f ca="1">'Loan Schedule'!F16</f>
        <v>0.39416964075001315</v>
      </c>
      <c r="G23" s="139">
        <f ca="1">'Loan Schedule'!G16</f>
        <v>0.72005792640947264</v>
      </c>
      <c r="H23" s="139">
        <f ca="1">'Loan Schedule'!H16</f>
        <v>0.6207395917323042</v>
      </c>
      <c r="I23" s="139">
        <f ca="1">'Loan Schedule'!I16</f>
        <v>0.51744852366804917</v>
      </c>
      <c r="J23" s="139">
        <f ca="1">'Loan Schedule'!J16</f>
        <v>0.40621198882962023</v>
      </c>
      <c r="K23" s="139">
        <f ca="1">'Loan Schedule'!K16</f>
        <v>0.29100272060410448</v>
      </c>
      <c r="L23" s="139">
        <f ca="1">'Loan Schedule'!L16</f>
        <v>0.17380708568504555</v>
      </c>
      <c r="M23" s="139">
        <f ca="1">'Loan Schedule'!M16</f>
        <v>4.1175726251576499E-2</v>
      </c>
      <c r="N23" s="139">
        <f>'Loan Schedule'!N16</f>
        <v>0</v>
      </c>
      <c r="O23" s="139">
        <f>'Loan Schedule'!O16</f>
        <v>0</v>
      </c>
      <c r="P23" s="4"/>
    </row>
    <row r="24" spans="1:16" s="89" customFormat="1" ht="18" customHeight="1" x14ac:dyDescent="0.35">
      <c r="B24" s="89" t="s">
        <v>161</v>
      </c>
      <c r="F24" s="219">
        <f>'Working Capital'!F46</f>
        <v>2.8499999999999998E-2</v>
      </c>
      <c r="G24" s="219">
        <f>'Working Capital'!G46</f>
        <v>2.8499999999999998E-2</v>
      </c>
      <c r="H24" s="219">
        <f>'Working Capital'!H46</f>
        <v>2.8499999999999998E-2</v>
      </c>
      <c r="I24" s="219">
        <f>'Working Capital'!I46</f>
        <v>2.8499999999999998E-2</v>
      </c>
      <c r="J24" s="219">
        <f>'Working Capital'!J46</f>
        <v>2.8499999999999998E-2</v>
      </c>
      <c r="K24" s="219">
        <f>'Working Capital'!K46</f>
        <v>2.8499999999999998E-2</v>
      </c>
      <c r="L24" s="219">
        <f>'Working Capital'!L46</f>
        <v>2.8499999999999998E-2</v>
      </c>
      <c r="M24" s="219">
        <f>'Working Capital'!M46</f>
        <v>2.8499999999999998E-2</v>
      </c>
      <c r="N24" s="219">
        <f>'Working Capital'!N46</f>
        <v>2.8499999999999998E-2</v>
      </c>
      <c r="O24" s="219">
        <f>'Working Capital'!O46</f>
        <v>2.8499999999999998E-2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0.42266964075001312</v>
      </c>
      <c r="G25" s="44">
        <f t="shared" ref="G25:O25" ca="1" si="6">G23+G24</f>
        <v>0.74855792640947261</v>
      </c>
      <c r="H25" s="44">
        <f t="shared" ca="1" si="6"/>
        <v>0.64923959173230417</v>
      </c>
      <c r="I25" s="44">
        <f t="shared" ca="1" si="6"/>
        <v>0.54594852366804913</v>
      </c>
      <c r="J25" s="44">
        <f t="shared" ca="1" si="6"/>
        <v>0.43471198882962026</v>
      </c>
      <c r="K25" s="44">
        <f t="shared" ca="1" si="6"/>
        <v>0.31950272060410445</v>
      </c>
      <c r="L25" s="44">
        <f t="shared" ca="1" si="6"/>
        <v>0.20230708568504555</v>
      </c>
      <c r="M25" s="44">
        <f t="shared" ca="1" si="6"/>
        <v>6.9675726251576503E-2</v>
      </c>
      <c r="N25" s="44">
        <f t="shared" si="6"/>
        <v>2.8499999999999998E-2</v>
      </c>
      <c r="O25" s="44">
        <f t="shared" si="6"/>
        <v>2.8499999999999998E-2</v>
      </c>
      <c r="P25" s="4"/>
    </row>
    <row r="26" spans="1:16" ht="18" customHeight="1" x14ac:dyDescent="0.35">
      <c r="B26" s="84" t="s">
        <v>183</v>
      </c>
      <c r="C26" s="84"/>
      <c r="D26" s="84"/>
      <c r="E26" s="84"/>
      <c r="F26" s="112">
        <f ca="1">F21-F25</f>
        <v>0.43149996225702292</v>
      </c>
      <c r="G26" s="112">
        <f t="shared" ref="G26:O26" ca="1" si="7">G21-G25</f>
        <v>0.9392713470339995</v>
      </c>
      <c r="H26" s="112">
        <f t="shared" ca="1" si="7"/>
        <v>0.93142702251203824</v>
      </c>
      <c r="I26" s="112">
        <f t="shared" ca="1" si="7"/>
        <v>1.0525094271672071</v>
      </c>
      <c r="J26" s="112">
        <f t="shared" ca="1" si="7"/>
        <v>1.1829827788323437</v>
      </c>
      <c r="K26" s="112">
        <f t="shared" ca="1" si="7"/>
        <v>1.3189883116376238</v>
      </c>
      <c r="L26" s="112">
        <f t="shared" ca="1" si="7"/>
        <v>1.458662451795532</v>
      </c>
      <c r="M26" s="112">
        <f t="shared" ca="1" si="7"/>
        <v>1.6155868512171481</v>
      </c>
      <c r="N26" s="112">
        <f t="shared" ca="1" si="7"/>
        <v>1.6830126746551846</v>
      </c>
      <c r="O26" s="112">
        <f t="shared" ca="1" si="7"/>
        <v>1.7113733622897909</v>
      </c>
      <c r="P26" s="4"/>
    </row>
    <row r="27" spans="1:16" ht="18" customHeight="1" x14ac:dyDescent="0.35">
      <c r="B27" s="6" t="s">
        <v>501</v>
      </c>
      <c r="C27" s="218"/>
      <c r="D27" s="4"/>
      <c r="E27" s="4"/>
      <c r="F27" s="44">
        <f ca="1">+'Tax Calculations'!E37</f>
        <v>0</v>
      </c>
      <c r="G27" s="44">
        <f ca="1">+'Tax Calculations'!F37</f>
        <v>0.11291696627097812</v>
      </c>
      <c r="H27" s="44">
        <f ca="1">+'Tax Calculations'!G37</f>
        <v>0.15983287706306576</v>
      </c>
      <c r="I27" s="44">
        <f ca="1">+'Tax Calculations'!H37</f>
        <v>0.18061061770189274</v>
      </c>
      <c r="J27" s="44">
        <f ca="1">+'Tax Calculations'!I37</f>
        <v>0.20299984484763017</v>
      </c>
      <c r="K27" s="44">
        <f ca="1">+'Tax Calculations'!J37</f>
        <v>0.22633839427701624</v>
      </c>
      <c r="L27" s="44">
        <f ca="1">+'Tax Calculations'!K37</f>
        <v>0.26207522991139837</v>
      </c>
      <c r="M27" s="44">
        <f ca="1">+'Tax Calculations'!L37</f>
        <v>0.43367567964066023</v>
      </c>
      <c r="N27" s="44">
        <f ca="1">+'Tax Calculations'!M37</f>
        <v>0.46684479749495988</v>
      </c>
      <c r="O27" s="44">
        <f ca="1">+'Tax Calculations'!N37</f>
        <v>0.48781688053170247</v>
      </c>
      <c r="P27" s="4"/>
    </row>
    <row r="28" spans="1:16" ht="18" customHeight="1" x14ac:dyDescent="0.35">
      <c r="B28" s="6" t="s">
        <v>502</v>
      </c>
      <c r="C28" s="218"/>
      <c r="D28" s="4"/>
      <c r="E28" s="4"/>
      <c r="F28" s="44">
        <f ca="1">+'Depreciation Schedule'!F65</f>
        <v>-0.26733450896001487</v>
      </c>
      <c r="G28" s="44">
        <f ca="1">+'Depreciation Schedule'!G65</f>
        <v>-0.14844547625309851</v>
      </c>
      <c r="H28" s="44">
        <f ca="1">+'Depreciation Schedule'!H65</f>
        <v>-0.10649075882937925</v>
      </c>
      <c r="I28" s="44">
        <f ca="1">+'Depreciation Schedule'!I65</f>
        <v>-7.0707341689594583E-2</v>
      </c>
      <c r="J28" s="44">
        <f ca="1">+'Depreciation Schedule'!J65</f>
        <v>-4.0181720524115949E-2</v>
      </c>
      <c r="K28" s="44">
        <f ca="1">+'Depreciation Schedule'!K65</f>
        <v>-1.413619759646545E-2</v>
      </c>
      <c r="L28" s="44">
        <f ca="1">+'Depreciation Schedule'!L65</f>
        <v>8.0913673353334437E-3</v>
      </c>
      <c r="M28" s="44">
        <f ca="1">+'Depreciation Schedule'!M65</f>
        <v>2.7064780926328469E-2</v>
      </c>
      <c r="N28" s="44">
        <f ca="1">+'Depreciation Schedule'!N65</f>
        <v>4.3264167537742981E-2</v>
      </c>
      <c r="O28" s="44">
        <f ca="1">+'Depreciation Schedule'!O65</f>
        <v>5.7098432710607772E-2</v>
      </c>
      <c r="P28" s="4"/>
    </row>
    <row r="29" spans="1:16" ht="20.25" customHeight="1" x14ac:dyDescent="0.35">
      <c r="B29" s="268" t="s">
        <v>489</v>
      </c>
      <c r="C29" s="269"/>
      <c r="D29" s="21"/>
      <c r="E29" s="21"/>
      <c r="F29" s="126">
        <f ca="1">F27-F28</f>
        <v>0.26733450896001487</v>
      </c>
      <c r="G29" s="126">
        <f t="shared" ref="G29:O29" ca="1" si="8">G27-G28</f>
        <v>0.26136244252407664</v>
      </c>
      <c r="H29" s="126">
        <f t="shared" ca="1" si="8"/>
        <v>0.26632363589244501</v>
      </c>
      <c r="I29" s="126">
        <f t="shared" ca="1" si="8"/>
        <v>0.25131795939148732</v>
      </c>
      <c r="J29" s="126">
        <f t="shared" ca="1" si="8"/>
        <v>0.24318156537174612</v>
      </c>
      <c r="K29" s="126">
        <f t="shared" ca="1" si="8"/>
        <v>0.24047459187348169</v>
      </c>
      <c r="L29" s="126">
        <f t="shared" ca="1" si="8"/>
        <v>0.25398386257606492</v>
      </c>
      <c r="M29" s="126">
        <f t="shared" ca="1" si="8"/>
        <v>0.40661089871433176</v>
      </c>
      <c r="N29" s="126">
        <f t="shared" ca="1" si="8"/>
        <v>0.4235806299572169</v>
      </c>
      <c r="O29" s="126">
        <f t="shared" ca="1" si="8"/>
        <v>0.4307184478210947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31">
        <f ca="1">F26-F29</f>
        <v>0.16416545329700805</v>
      </c>
      <c r="G30" s="263">
        <f t="shared" ref="G30:O30" ca="1" si="9">G26-G29</f>
        <v>0.67790890450992292</v>
      </c>
      <c r="H30" s="263">
        <f t="shared" ca="1" si="9"/>
        <v>0.66510338661959323</v>
      </c>
      <c r="I30" s="263">
        <f t="shared" ca="1" si="9"/>
        <v>0.8011914677757197</v>
      </c>
      <c r="J30" s="263">
        <f t="shared" ca="1" si="9"/>
        <v>0.93980121346059753</v>
      </c>
      <c r="K30" s="263">
        <f t="shared" ca="1" si="9"/>
        <v>1.0785137197641421</v>
      </c>
      <c r="L30" s="263">
        <f t="shared" ca="1" si="9"/>
        <v>1.2046785892194671</v>
      </c>
      <c r="M30" s="263">
        <f t="shared" ca="1" si="9"/>
        <v>1.2089759525028163</v>
      </c>
      <c r="N30" s="263">
        <f t="shared" ca="1" si="9"/>
        <v>1.2594320446979677</v>
      </c>
      <c r="O30" s="263">
        <f t="shared" ca="1" si="9"/>
        <v>1.2806549144686961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3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0.16416545329700805</v>
      </c>
      <c r="G33" s="44">
        <f t="shared" ref="G33:O33" ca="1" si="10">G30</f>
        <v>0.67790890450992292</v>
      </c>
      <c r="H33" s="44">
        <f t="shared" ca="1" si="10"/>
        <v>0.66510338661959323</v>
      </c>
      <c r="I33" s="44">
        <f t="shared" ca="1" si="10"/>
        <v>0.8011914677757197</v>
      </c>
      <c r="J33" s="44">
        <f t="shared" ca="1" si="10"/>
        <v>0.93980121346059753</v>
      </c>
      <c r="K33" s="44">
        <f t="shared" ca="1" si="10"/>
        <v>1.0785137197641421</v>
      </c>
      <c r="L33" s="44">
        <f t="shared" ca="1" si="10"/>
        <v>1.2046785892194671</v>
      </c>
      <c r="M33" s="44">
        <f t="shared" ca="1" si="10"/>
        <v>1.2089759525028163</v>
      </c>
      <c r="N33" s="44">
        <f t="shared" ca="1" si="10"/>
        <v>1.2594320446979677</v>
      </c>
      <c r="O33" s="44">
        <f t="shared" ca="1" si="10"/>
        <v>1.2806549144686961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0.27689883028696394</v>
      </c>
      <c r="G34" s="44">
        <f t="shared" ca="1" si="11"/>
        <v>0.55379766057392787</v>
      </c>
      <c r="H34" s="44">
        <f t="shared" ca="1" si="11"/>
        <v>0.55379766057392787</v>
      </c>
      <c r="I34" s="44">
        <f t="shared" ca="1" si="11"/>
        <v>0.55379766057392787</v>
      </c>
      <c r="J34" s="44">
        <f t="shared" ca="1" si="11"/>
        <v>0.55379766057392787</v>
      </c>
      <c r="K34" s="44">
        <f t="shared" ca="1" si="11"/>
        <v>0.55379766057392787</v>
      </c>
      <c r="L34" s="44">
        <f t="shared" ca="1" si="11"/>
        <v>0.55379766057392787</v>
      </c>
      <c r="M34" s="44">
        <f t="shared" ca="1" si="11"/>
        <v>0.55379766057392787</v>
      </c>
      <c r="N34" s="44">
        <f t="shared" ca="1" si="11"/>
        <v>0.55379766057392787</v>
      </c>
      <c r="O34" s="44">
        <f t="shared" ca="1" si="11"/>
        <v>0.55379766057392787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0.26733450896001487</v>
      </c>
      <c r="G35" s="44">
        <f t="shared" ref="G35:O35" ca="1" si="12">-G28</f>
        <v>0.14844547625309851</v>
      </c>
      <c r="H35" s="44">
        <f t="shared" ca="1" si="12"/>
        <v>0.10649075882937925</v>
      </c>
      <c r="I35" s="44">
        <f t="shared" ca="1" si="12"/>
        <v>7.0707341689594583E-2</v>
      </c>
      <c r="J35" s="44">
        <f t="shared" ca="1" si="12"/>
        <v>4.0181720524115949E-2</v>
      </c>
      <c r="K35" s="44">
        <f t="shared" ca="1" si="12"/>
        <v>1.413619759646545E-2</v>
      </c>
      <c r="L35" s="44">
        <f t="shared" ca="1" si="12"/>
        <v>-8.0913673353334437E-3</v>
      </c>
      <c r="M35" s="44">
        <f t="shared" ca="1" si="12"/>
        <v>-2.7064780926328469E-2</v>
      </c>
      <c r="N35" s="44">
        <f t="shared" ca="1" si="12"/>
        <v>-4.3264167537742981E-2</v>
      </c>
      <c r="O35" s="44">
        <f t="shared" ca="1" si="12"/>
        <v>-5.7098432710607772E-2</v>
      </c>
      <c r="P35" s="4"/>
    </row>
    <row r="36" spans="2:16" ht="18" customHeight="1" x14ac:dyDescent="0.35">
      <c r="B36" s="84" t="s">
        <v>166</v>
      </c>
      <c r="C36" s="84"/>
      <c r="D36" s="84"/>
      <c r="E36" s="84"/>
      <c r="F36" s="112">
        <f ca="1">SUM(F33:F35)</f>
        <v>0.70839879254398685</v>
      </c>
      <c r="G36" s="112">
        <f t="shared" ref="G36:O36" ca="1" si="13">SUM(G33:G35)</f>
        <v>1.3801520413369492</v>
      </c>
      <c r="H36" s="112">
        <f t="shared" ca="1" si="13"/>
        <v>1.3253918060229004</v>
      </c>
      <c r="I36" s="112">
        <f t="shared" ca="1" si="13"/>
        <v>1.425696470039242</v>
      </c>
      <c r="J36" s="112">
        <f t="shared" ca="1" si="13"/>
        <v>1.5337805945586414</v>
      </c>
      <c r="K36" s="112">
        <f t="shared" ca="1" si="13"/>
        <v>1.6464475779345356</v>
      </c>
      <c r="L36" s="112">
        <f t="shared" ca="1" si="13"/>
        <v>1.7503848824580617</v>
      </c>
      <c r="M36" s="112">
        <f t="shared" ca="1" si="13"/>
        <v>1.7357088321504157</v>
      </c>
      <c r="N36" s="112">
        <f t="shared" ca="1" si="13"/>
        <v>1.7699655377341525</v>
      </c>
      <c r="O36" s="112">
        <f t="shared" ca="1" si="13"/>
        <v>1.7773541423320163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0.26136403862412805</v>
      </c>
      <c r="G37" s="44">
        <f ca="1">'Fund Flow Statement'!G26</f>
        <v>1.0454561544965122</v>
      </c>
      <c r="H37" s="44">
        <f ca="1">'Fund Flow Statement'!H26</f>
        <v>1.0454561544965122</v>
      </c>
      <c r="I37" s="44">
        <f ca="1">'Fund Flow Statement'!I26</f>
        <v>1.1290926468562332</v>
      </c>
      <c r="J37" s="44">
        <f ca="1">'Fund Flow Statement'!J26</f>
        <v>1.212729139215954</v>
      </c>
      <c r="K37" s="44">
        <f ca="1">'Fund Flow Statement'!K26</f>
        <v>1.212729139215954</v>
      </c>
      <c r="L37" s="44">
        <f ca="1">'Fund Flow Statement'!L26</f>
        <v>1.2545473853958145</v>
      </c>
      <c r="M37" s="44">
        <f ca="1">'Fund Flow Statement'!M26</f>
        <v>1.2022745776709938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4" t="s">
        <v>170</v>
      </c>
      <c r="C38" s="84"/>
      <c r="D38" s="84"/>
      <c r="E38" s="84"/>
      <c r="F38" s="112">
        <f ca="1">F36-F37</f>
        <v>0.44703475391985881</v>
      </c>
      <c r="G38" s="112">
        <f t="shared" ref="G38:O38" ca="1" si="14">G36-G37</f>
        <v>0.33469588684043705</v>
      </c>
      <c r="H38" s="112">
        <f t="shared" ca="1" si="14"/>
        <v>0.27993565152638822</v>
      </c>
      <c r="I38" s="112">
        <f t="shared" ca="1" si="14"/>
        <v>0.29660382318300882</v>
      </c>
      <c r="J38" s="112">
        <f t="shared" ca="1" si="14"/>
        <v>0.32105145534268731</v>
      </c>
      <c r="K38" s="112">
        <f t="shared" ca="1" si="14"/>
        <v>0.43371843871858151</v>
      </c>
      <c r="L38" s="112">
        <f t="shared" ca="1" si="14"/>
        <v>0.49583749706224722</v>
      </c>
      <c r="M38" s="112">
        <f t="shared" ca="1" si="14"/>
        <v>0.53343425447942194</v>
      </c>
      <c r="N38" s="112">
        <f t="shared" ca="1" si="14"/>
        <v>1.7699655377341525</v>
      </c>
      <c r="O38" s="112">
        <f t="shared" ca="1" si="14"/>
        <v>1.7773541423320163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7">
        <f ca="1">E39+F38</f>
        <v>0.44703475391985881</v>
      </c>
      <c r="G39" s="166">
        <f t="shared" ref="G39:O39" ca="1" si="15">F39+G38</f>
        <v>0.78173064076029586</v>
      </c>
      <c r="H39" s="166">
        <f t="shared" ca="1" si="15"/>
        <v>1.061666292286684</v>
      </c>
      <c r="I39" s="166">
        <f t="shared" ca="1" si="15"/>
        <v>1.3582701154696928</v>
      </c>
      <c r="J39" s="166">
        <f t="shared" ca="1" si="15"/>
        <v>1.6793215708123801</v>
      </c>
      <c r="K39" s="166">
        <f t="shared" ca="1" si="15"/>
        <v>2.1130400095309616</v>
      </c>
      <c r="L39" s="166">
        <f t="shared" ca="1" si="15"/>
        <v>2.6088775065932088</v>
      </c>
      <c r="M39" s="166">
        <f t="shared" ca="1" si="15"/>
        <v>3.142311761072631</v>
      </c>
      <c r="N39" s="166">
        <f t="shared" ca="1" si="15"/>
        <v>4.9122772988067833</v>
      </c>
      <c r="O39" s="166">
        <f t="shared" ca="1" si="15"/>
        <v>6.6896314411387996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3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2.5321381403999998</v>
      </c>
      <c r="G42" s="44">
        <f t="shared" si="16"/>
        <v>5.1982791548399998</v>
      </c>
      <c r="H42" s="44">
        <f t="shared" si="16"/>
        <v>5.3857641725820002</v>
      </c>
      <c r="I42" s="44">
        <f t="shared" si="16"/>
        <v>5.5852356912111008</v>
      </c>
      <c r="J42" s="44">
        <f t="shared" si="16"/>
        <v>5.7974889545216541</v>
      </c>
      <c r="K42" s="44">
        <f t="shared" si="16"/>
        <v>6.023373662403988</v>
      </c>
      <c r="L42" s="44">
        <f t="shared" si="16"/>
        <v>6.263797795692156</v>
      </c>
      <c r="M42" s="44">
        <f t="shared" si="16"/>
        <v>6.5197317149073308</v>
      </c>
      <c r="N42" s="44">
        <f t="shared" si="16"/>
        <v>6.7922125527905557</v>
      </c>
      <c r="O42" s="44">
        <f t="shared" si="16"/>
        <v>7.0823489219782809</v>
      </c>
      <c r="P42" s="4"/>
    </row>
    <row r="43" spans="2:16" ht="18" customHeight="1" x14ac:dyDescent="0.35">
      <c r="B43" s="4" t="s">
        <v>156</v>
      </c>
      <c r="F43" s="44">
        <f t="shared" ref="F43:O43" si="17">F19</f>
        <v>1.131068433294</v>
      </c>
      <c r="G43" s="44">
        <f t="shared" si="17"/>
        <v>2.2416269340174</v>
      </c>
      <c r="H43" s="44">
        <f t="shared" si="17"/>
        <v>2.1344642748182703</v>
      </c>
      <c r="I43" s="44">
        <f t="shared" si="17"/>
        <v>2.152255611409184</v>
      </c>
      <c r="J43" s="44">
        <f t="shared" si="17"/>
        <v>2.1714924282358918</v>
      </c>
      <c r="K43" s="44">
        <f t="shared" si="17"/>
        <v>2.192288692815656</v>
      </c>
      <c r="L43" s="44">
        <f t="shared" si="17"/>
        <v>2.2147671980545054</v>
      </c>
      <c r="M43" s="44">
        <f t="shared" si="17"/>
        <v>2.2390602380426525</v>
      </c>
      <c r="N43" s="44">
        <f t="shared" si="17"/>
        <v>2.2653103352291124</v>
      </c>
      <c r="O43" s="44">
        <f t="shared" si="17"/>
        <v>2.2936710228637187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0.85416960300703604</v>
      </c>
      <c r="G44" s="44">
        <f t="shared" ca="1" si="18"/>
        <v>1.6878292734434721</v>
      </c>
      <c r="H44" s="44">
        <f t="shared" ca="1" si="18"/>
        <v>1.5806666142443424</v>
      </c>
      <c r="I44" s="44">
        <f t="shared" ca="1" si="18"/>
        <v>1.5984579508352561</v>
      </c>
      <c r="J44" s="44">
        <f t="shared" ca="1" si="18"/>
        <v>1.617694767661964</v>
      </c>
      <c r="K44" s="44">
        <f t="shared" ca="1" si="18"/>
        <v>1.6384910322417281</v>
      </c>
      <c r="L44" s="44">
        <f t="shared" ca="1" si="18"/>
        <v>1.6609695374805775</v>
      </c>
      <c r="M44" s="44">
        <f t="shared" ca="1" si="18"/>
        <v>1.6852625774687247</v>
      </c>
      <c r="N44" s="44">
        <f t="shared" ca="1" si="18"/>
        <v>1.7115126746551845</v>
      </c>
      <c r="O44" s="44">
        <f t="shared" ca="1" si="18"/>
        <v>1.7398733622897908</v>
      </c>
      <c r="P44" s="4"/>
    </row>
    <row r="45" spans="2:16" ht="18" customHeight="1" x14ac:dyDescent="0.35">
      <c r="B45" s="4" t="s">
        <v>167</v>
      </c>
      <c r="F45" s="44">
        <f ca="1">F30</f>
        <v>0.16416545329700805</v>
      </c>
      <c r="G45" s="44">
        <f t="shared" ref="G45:O45" ca="1" si="19">G30</f>
        <v>0.67790890450992292</v>
      </c>
      <c r="H45" s="44">
        <f t="shared" ca="1" si="19"/>
        <v>0.66510338661959323</v>
      </c>
      <c r="I45" s="44">
        <f t="shared" ca="1" si="19"/>
        <v>0.8011914677757197</v>
      </c>
      <c r="J45" s="44">
        <f t="shared" ca="1" si="19"/>
        <v>0.93980121346059753</v>
      </c>
      <c r="K45" s="44">
        <f t="shared" ca="1" si="19"/>
        <v>1.0785137197641421</v>
      </c>
      <c r="L45" s="44">
        <f t="shared" ca="1" si="19"/>
        <v>1.2046785892194671</v>
      </c>
      <c r="M45" s="44">
        <f t="shared" ca="1" si="19"/>
        <v>1.2089759525028163</v>
      </c>
      <c r="N45" s="44">
        <f t="shared" ca="1" si="19"/>
        <v>1.2594320446979677</v>
      </c>
      <c r="O45" s="44">
        <f t="shared" ca="1" si="19"/>
        <v>1.2806549144686961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8" t="s">
        <v>173</v>
      </c>
      <c r="C47" s="129"/>
      <c r="D47" s="129"/>
      <c r="E47" s="129"/>
      <c r="F47" s="130">
        <f>F43/F42</f>
        <v>0.44668512165585328</v>
      </c>
      <c r="G47" s="130">
        <f t="shared" ref="G47:O47" si="20">G43/G42</f>
        <v>0.43122480868120983</v>
      </c>
      <c r="H47" s="130">
        <f t="shared" si="20"/>
        <v>0.3963159556232449</v>
      </c>
      <c r="I47" s="130">
        <f t="shared" si="20"/>
        <v>0.3853473211159133</v>
      </c>
      <c r="J47" s="130">
        <f t="shared" si="20"/>
        <v>0.3745574067100676</v>
      </c>
      <c r="K47" s="130">
        <f t="shared" si="20"/>
        <v>0.36396358846193377</v>
      </c>
      <c r="L47" s="130">
        <f t="shared" si="20"/>
        <v>0.35358216696868505</v>
      </c>
      <c r="M47" s="130">
        <f t="shared" si="20"/>
        <v>0.34342827833284206</v>
      </c>
      <c r="N47" s="130">
        <f t="shared" si="20"/>
        <v>0.33351581942152531</v>
      </c>
      <c r="O47" s="130">
        <f t="shared" si="20"/>
        <v>0.32385738801231467</v>
      </c>
      <c r="P47" s="384">
        <f>AVERAGE(F47:O47)</f>
        <v>0.37524778549835891</v>
      </c>
    </row>
    <row r="48" spans="2:16" ht="18" customHeight="1" x14ac:dyDescent="0.35">
      <c r="B48" s="128" t="s">
        <v>176</v>
      </c>
      <c r="C48" s="129"/>
      <c r="D48" s="129"/>
      <c r="E48" s="129"/>
      <c r="F48" s="130">
        <f ca="1">F44/F42</f>
        <v>0.33733136015719251</v>
      </c>
      <c r="G48" s="130">
        <f t="shared" ref="G48:O48" ca="1" si="21">G44/G42</f>
        <v>0.3246900028198702</v>
      </c>
      <c r="H48" s="130">
        <f t="shared" ca="1" si="21"/>
        <v>0.2934897562524636</v>
      </c>
      <c r="I48" s="130">
        <f t="shared" ca="1" si="21"/>
        <v>0.28619346419893821</v>
      </c>
      <c r="J48" s="130">
        <f t="shared" ca="1" si="21"/>
        <v>0.2790336955105831</v>
      </c>
      <c r="K48" s="130">
        <f t="shared" ca="1" si="21"/>
        <v>0.2720221464042113</v>
      </c>
      <c r="L48" s="130">
        <f t="shared" ca="1" si="21"/>
        <v>0.26516972476711931</v>
      </c>
      <c r="M48" s="130">
        <f t="shared" ca="1" si="21"/>
        <v>0.25848649164740645</v>
      </c>
      <c r="N48" s="130">
        <f t="shared" ca="1" si="21"/>
        <v>0.25198161296527977</v>
      </c>
      <c r="O48" s="130">
        <f t="shared" ca="1" si="21"/>
        <v>0.24566332179575809</v>
      </c>
      <c r="P48" s="384">
        <f t="shared" ref="P48:P50" ca="1" si="22">AVERAGE(F48:O48)</f>
        <v>0.2814061576518822</v>
      </c>
    </row>
    <row r="49" spans="2:16" ht="18" customHeight="1" x14ac:dyDescent="0.35">
      <c r="B49" s="128" t="s">
        <v>174</v>
      </c>
      <c r="C49" s="129"/>
      <c r="D49" s="129"/>
      <c r="E49" s="129"/>
      <c r="F49" s="130">
        <f ca="1">F45/F42</f>
        <v>6.4832739840597703E-2</v>
      </c>
      <c r="G49" s="130">
        <f t="shared" ref="G49:O49" ca="1" si="23">G45/G42</f>
        <v>0.13041025391619018</v>
      </c>
      <c r="H49" s="130">
        <f t="shared" ca="1" si="23"/>
        <v>0.12349285362428608</v>
      </c>
      <c r="I49" s="130">
        <f t="shared" ca="1" si="23"/>
        <v>0.14344810354851642</v>
      </c>
      <c r="J49" s="130">
        <f t="shared" ca="1" si="23"/>
        <v>0.16210487347761401</v>
      </c>
      <c r="K49" s="130">
        <f t="shared" ca="1" si="23"/>
        <v>0.17905475904572998</v>
      </c>
      <c r="L49" s="130">
        <f t="shared" ca="1" si="23"/>
        <v>0.19232399073417869</v>
      </c>
      <c r="M49" s="130">
        <f t="shared" ca="1" si="23"/>
        <v>0.18543338980321836</v>
      </c>
      <c r="N49" s="130">
        <f t="shared" ca="1" si="23"/>
        <v>0.18542294354150249</v>
      </c>
      <c r="O49" s="130">
        <f t="shared" ca="1" si="23"/>
        <v>0.1808234709383644</v>
      </c>
      <c r="P49" s="384">
        <f t="shared" ca="1" si="22"/>
        <v>0.15473473784701985</v>
      </c>
    </row>
    <row r="50" spans="2:16" ht="18" customHeight="1" x14ac:dyDescent="0.35">
      <c r="B50" s="128" t="s">
        <v>175</v>
      </c>
      <c r="C50" s="129"/>
      <c r="D50" s="129"/>
      <c r="E50" s="129"/>
      <c r="F50" s="129"/>
      <c r="G50" s="130">
        <f>G42/F42-1</f>
        <v>1.0529208386785847</v>
      </c>
      <c r="H50" s="130">
        <f t="shared" ref="H50:O50" si="24">H42/G42-1</f>
        <v>3.6066746736261202E-2</v>
      </c>
      <c r="I50" s="130">
        <f t="shared" si="24"/>
        <v>3.7036808935039467E-2</v>
      </c>
      <c r="J50" s="130">
        <f t="shared" si="24"/>
        <v>3.8002561582952454E-2</v>
      </c>
      <c r="K50" s="130">
        <f t="shared" si="24"/>
        <v>3.8962507674319635E-2</v>
      </c>
      <c r="L50" s="130">
        <f t="shared" si="24"/>
        <v>3.9915194833224366E-2</v>
      </c>
      <c r="M50" s="130">
        <f t="shared" si="24"/>
        <v>4.0859224317743692E-2</v>
      </c>
      <c r="N50" s="130">
        <f t="shared" si="24"/>
        <v>4.1793259262524307E-2</v>
      </c>
      <c r="O50" s="130">
        <f t="shared" si="24"/>
        <v>4.271603206359087E-2</v>
      </c>
      <c r="P50" s="384">
        <f t="shared" si="22"/>
        <v>0.15203035267602674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>
        <f ca="1">'TPC and MoF'!D25-'TPC and MoF'!D20</f>
        <v>2.6834724374137475</v>
      </c>
      <c r="E11" s="139">
        <f ca="1">'TPC and MoF'!D25-'TPC and MoF'!D20</f>
        <v>2.6834724374137475</v>
      </c>
      <c r="F11" s="139">
        <f ca="1">'TPC and MoF'!D25</f>
        <v>2.7878830786573658</v>
      </c>
      <c r="G11" s="139">
        <f ca="1">F11</f>
        <v>2.7878830786573658</v>
      </c>
      <c r="H11" s="139">
        <f t="shared" ref="H11:O11" ca="1" si="3">G11</f>
        <v>2.7878830786573658</v>
      </c>
      <c r="I11" s="139">
        <f t="shared" ca="1" si="3"/>
        <v>2.7878830786573658</v>
      </c>
      <c r="J11" s="139">
        <f t="shared" ca="1" si="3"/>
        <v>2.7878830786573658</v>
      </c>
      <c r="K11" s="139">
        <f t="shared" ca="1" si="3"/>
        <v>2.7878830786573658</v>
      </c>
      <c r="L11" s="139">
        <f t="shared" ca="1" si="3"/>
        <v>2.7878830786573658</v>
      </c>
      <c r="M11" s="139">
        <f t="shared" ca="1" si="3"/>
        <v>2.7878830786573658</v>
      </c>
      <c r="N11" s="139">
        <f t="shared" ca="1" si="3"/>
        <v>2.7878830786573658</v>
      </c>
      <c r="O11" s="139">
        <f t="shared" ca="1" si="3"/>
        <v>2.7878830786573658</v>
      </c>
      <c r="P11" s="134"/>
    </row>
    <row r="12" spans="2:16" ht="18" customHeight="1" x14ac:dyDescent="0.35">
      <c r="B12" s="4" t="s">
        <v>137</v>
      </c>
      <c r="C12" s="4"/>
      <c r="F12" s="44">
        <f ca="1">E12+'P &amp; L Account '!F30</f>
        <v>0.16416545329700805</v>
      </c>
      <c r="G12" s="44">
        <f ca="1">F12+'P &amp; L Account '!G30</f>
        <v>0.84207435780693096</v>
      </c>
      <c r="H12" s="44">
        <f ca="1">G12+'P &amp; L Account '!H30</f>
        <v>1.5071777444265242</v>
      </c>
      <c r="I12" s="44">
        <f ca="1">H12+'P &amp; L Account '!I30</f>
        <v>2.3083692122022441</v>
      </c>
      <c r="J12" s="44">
        <f ca="1">I12+'P &amp; L Account '!J30</f>
        <v>3.2481704256628419</v>
      </c>
      <c r="K12" s="44">
        <f ca="1">J12+'P &amp; L Account '!K30</f>
        <v>4.3266841454269844</v>
      </c>
      <c r="L12" s="44">
        <f ca="1">K12+'P &amp; L Account '!L30</f>
        <v>5.5313627346464518</v>
      </c>
      <c r="M12" s="44">
        <f ca="1">L12+'P &amp; L Account '!M30</f>
        <v>6.7403386871492685</v>
      </c>
      <c r="N12" s="44">
        <f ca="1">M12+'P &amp; L Account '!N30</f>
        <v>7.999770731847236</v>
      </c>
      <c r="O12" s="44">
        <f ca="1">N12+'P &amp; L Account '!O30</f>
        <v>9.2804256463159316</v>
      </c>
      <c r="P12" s="134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6.2727369269790731</v>
      </c>
      <c r="E13" s="44">
        <f ca="1">D13+'Fund Flow Statement'!E13-'Balance Sheet'!E16</f>
        <v>8.1022851973479693</v>
      </c>
      <c r="F13" s="44">
        <f ca="1">E13+'Fund Flow Statement'!F13-'Balance Sheet'!F16</f>
        <v>7.0568290428514571</v>
      </c>
      <c r="G13" s="44">
        <f ca="1">F13+'Fund Flow Statement'!G13-'Balance Sheet'!G16</f>
        <v>6.0113728883549449</v>
      </c>
      <c r="H13" s="44">
        <f ca="1">G13+'Fund Flow Statement'!H13-'Balance Sheet'!H16</f>
        <v>4.8822802414987114</v>
      </c>
      <c r="I13" s="44">
        <f ca="1">H13+'Fund Flow Statement'!I13-'Balance Sheet'!I16</f>
        <v>3.6695511022827576</v>
      </c>
      <c r="J13" s="44">
        <f ca="1">I13+'Fund Flow Statement'!J13-'Balance Sheet'!J16</f>
        <v>2.4568219630668038</v>
      </c>
      <c r="K13" s="44">
        <f ca="1">J13+'Fund Flow Statement'!K13-'Balance Sheet'!K16</f>
        <v>1.2022745776709893</v>
      </c>
      <c r="L13" s="44">
        <f ca="1">K13+'Fund Flow Statement'!L13-'Balance Sheet'!L16</f>
        <v>-4.4408920985006262E-15</v>
      </c>
      <c r="M13" s="44">
        <f ca="1">L13+'Fund Flow Statement'!M13-'Balance Sheet'!M16</f>
        <v>-4.4408920985006262E-15</v>
      </c>
      <c r="N13" s="44">
        <f ca="1">M13+'Fund Flow Statement'!N13-'Balance Sheet'!N16</f>
        <v>-4.4408920985006262E-15</v>
      </c>
      <c r="O13" s="44">
        <f ca="1">N13+'Fund Flow Statement'!O13-'Balance Sheet'!O16</f>
        <v>-4.4408920985006262E-15</v>
      </c>
      <c r="P13" s="134"/>
    </row>
    <row r="14" spans="2:16" ht="18" customHeight="1" x14ac:dyDescent="0.35">
      <c r="B14" s="125" t="s">
        <v>139</v>
      </c>
      <c r="D14" s="29"/>
      <c r="E14" s="29"/>
      <c r="F14" s="29"/>
      <c r="P14" s="134"/>
    </row>
    <row r="15" spans="2:16" ht="18" customHeight="1" x14ac:dyDescent="0.35">
      <c r="B15" s="17" t="s">
        <v>140</v>
      </c>
      <c r="D15" s="29"/>
      <c r="E15" s="29"/>
      <c r="F15" s="44">
        <f>'Working Capital'!F31</f>
        <v>4.6827212185479444E-3</v>
      </c>
      <c r="G15" s="44">
        <f>'Working Capital'!G31</f>
        <v>9.6132559712794503E-3</v>
      </c>
      <c r="H15" s="44">
        <f>'Working Capital'!H31</f>
        <v>2.5962098127377674E-2</v>
      </c>
      <c r="I15" s="44">
        <f>'Working Capital'!I31</f>
        <v>2.7131089976897241E-2</v>
      </c>
      <c r="J15" s="44">
        <f>'Working Capital'!J31</f>
        <v>2.8363724607677034E-2</v>
      </c>
      <c r="K15" s="44">
        <f>'Working Capital'!K31</f>
        <v>2.9663573647938885E-2</v>
      </c>
      <c r="L15" s="44">
        <f>'Working Capital'!L31</f>
        <v>3.1034416519002621E-2</v>
      </c>
      <c r="M15" s="44">
        <f>'Working Capital'!M31</f>
        <v>3.2480253015817501E-2</v>
      </c>
      <c r="N15" s="44">
        <f>'Working Capital'!N31</f>
        <v>3.4005316680835923E-2</v>
      </c>
      <c r="O15" s="44">
        <f>'Working Capital'!O31</f>
        <v>3.5614089023220274E-2</v>
      </c>
      <c r="P15" s="134"/>
    </row>
    <row r="16" spans="2:16" ht="18" customHeight="1" x14ac:dyDescent="0.35">
      <c r="B16" s="17" t="s">
        <v>141</v>
      </c>
      <c r="D16" s="139">
        <f>'Loan Schedule'!E12</f>
        <v>0</v>
      </c>
      <c r="E16" s="139">
        <f ca="1">'Loan Schedule'!F12</f>
        <v>0.26136403862412805</v>
      </c>
      <c r="F16" s="139">
        <f ca="1">'Loan Schedule'!G12</f>
        <v>1.0454561544965122</v>
      </c>
      <c r="G16" s="139">
        <f ca="1">'Loan Schedule'!H12</f>
        <v>1.0454561544965122</v>
      </c>
      <c r="H16" s="139">
        <f ca="1">'Loan Schedule'!I12</f>
        <v>1.1290926468562332</v>
      </c>
      <c r="I16" s="139">
        <f ca="1">'Loan Schedule'!J12</f>
        <v>1.212729139215954</v>
      </c>
      <c r="J16" s="139">
        <f ca="1">'Loan Schedule'!K12</f>
        <v>1.212729139215954</v>
      </c>
      <c r="K16" s="139">
        <f ca="1">'Loan Schedule'!L12</f>
        <v>1.2545473853958145</v>
      </c>
      <c r="L16" s="139">
        <f ca="1">'Loan Schedule'!M12</f>
        <v>1.2022745776709938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142</v>
      </c>
      <c r="D17" s="29"/>
      <c r="E17" s="29"/>
      <c r="F17" s="139">
        <f>'Working Capital'!F45</f>
        <v>0.3</v>
      </c>
      <c r="G17" s="139">
        <f>'Working Capital'!G45</f>
        <v>0.3</v>
      </c>
      <c r="H17" s="139">
        <f>'Working Capital'!H45</f>
        <v>0.3</v>
      </c>
      <c r="I17" s="139">
        <f>'Working Capital'!I45</f>
        <v>0.3</v>
      </c>
      <c r="J17" s="139">
        <f>'Working Capital'!J45</f>
        <v>0.3</v>
      </c>
      <c r="K17" s="139">
        <f>'Working Capital'!K45</f>
        <v>0.3</v>
      </c>
      <c r="L17" s="139">
        <f>'Working Capital'!L45</f>
        <v>0.3</v>
      </c>
      <c r="M17" s="139">
        <f>'Working Capital'!M45</f>
        <v>0.3</v>
      </c>
      <c r="N17" s="139">
        <f>'Working Capital'!N45</f>
        <v>0.3</v>
      </c>
      <c r="O17" s="139">
        <f>'Working Capital'!O45</f>
        <v>0.3</v>
      </c>
      <c r="P17" s="134"/>
    </row>
    <row r="18" spans="2:16" ht="18" customHeight="1" x14ac:dyDescent="0.35">
      <c r="B18" s="3" t="s">
        <v>106</v>
      </c>
      <c r="C18" s="41"/>
      <c r="D18" s="331">
        <f ca="1">D11+D12+D13+D15+D16+D17</f>
        <v>8.9562093643928211</v>
      </c>
      <c r="E18" s="73">
        <f ca="1">E11+E12+E13+E15+E16+E17</f>
        <v>11.047121673385845</v>
      </c>
      <c r="F18" s="73">
        <f ca="1">F11+F12+F13+F15+F16+F17</f>
        <v>11.359016450520894</v>
      </c>
      <c r="G18" s="73">
        <f t="shared" ref="G18:O18" ca="1" si="4">G11+G12+G13+G15+G16+G17</f>
        <v>10.996399735287035</v>
      </c>
      <c r="H18" s="73">
        <f t="shared" ca="1" si="4"/>
        <v>10.632395809566214</v>
      </c>
      <c r="I18" s="73">
        <f t="shared" ca="1" si="4"/>
        <v>10.305663622335219</v>
      </c>
      <c r="J18" s="73">
        <f t="shared" ca="1" si="4"/>
        <v>10.033968331210644</v>
      </c>
      <c r="K18" s="73">
        <f t="shared" ca="1" si="4"/>
        <v>9.901052760799093</v>
      </c>
      <c r="L18" s="73">
        <f t="shared" ca="1" si="4"/>
        <v>9.8525548074938101</v>
      </c>
      <c r="M18" s="73">
        <f t="shared" ca="1" si="4"/>
        <v>9.8607020188224492</v>
      </c>
      <c r="N18" s="73">
        <f t="shared" ca="1" si="4"/>
        <v>11.121659127185435</v>
      </c>
      <c r="O18" s="165">
        <f t="shared" ca="1" si="4"/>
        <v>12.403922813996513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4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4"/>
    </row>
    <row r="23" spans="2:16" ht="18" customHeight="1" x14ac:dyDescent="0.35">
      <c r="B23" s="4" t="s">
        <v>124</v>
      </c>
      <c r="C23" s="4"/>
      <c r="D23" s="44">
        <f t="shared" ca="1" si="5"/>
        <v>1.0763873845378482</v>
      </c>
      <c r="E23" s="44">
        <f t="shared" ca="1" si="5"/>
        <v>1.0763873845378482</v>
      </c>
      <c r="F23" s="44">
        <f ca="1">'Depreciation Schedule'!I17</f>
        <v>1.0763873845378482</v>
      </c>
      <c r="G23" s="44">
        <f t="shared" ca="1" si="7"/>
        <v>1.0763873845378482</v>
      </c>
      <c r="H23" s="44">
        <f t="shared" ca="1" si="6"/>
        <v>1.0763873845378482</v>
      </c>
      <c r="I23" s="44">
        <f t="shared" ca="1" si="6"/>
        <v>1.0763873845378482</v>
      </c>
      <c r="J23" s="44">
        <f t="shared" ca="1" si="6"/>
        <v>1.0763873845378482</v>
      </c>
      <c r="K23" s="44">
        <f t="shared" ca="1" si="6"/>
        <v>1.0763873845378482</v>
      </c>
      <c r="L23" s="44">
        <f t="shared" ca="1" si="6"/>
        <v>1.0763873845378482</v>
      </c>
      <c r="M23" s="44">
        <f t="shared" ca="1" si="6"/>
        <v>1.0763873845378482</v>
      </c>
      <c r="N23" s="44">
        <f t="shared" ca="1" si="6"/>
        <v>1.0763873845378482</v>
      </c>
      <c r="O23" s="44">
        <f t="shared" ca="1" si="6"/>
        <v>1.0763873845378482</v>
      </c>
      <c r="P23" s="134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7.4958219798549726</v>
      </c>
      <c r="E24" s="44">
        <f ca="1">F24</f>
        <v>8.2097342888479954</v>
      </c>
      <c r="F24" s="44">
        <f ca="1">'Depreciation Schedule'!I18</f>
        <v>8.2097342888479954</v>
      </c>
      <c r="G24" s="44">
        <f t="shared" ca="1" si="7"/>
        <v>8.2097342888479954</v>
      </c>
      <c r="H24" s="44">
        <f t="shared" ca="1" si="6"/>
        <v>8.2097342888479954</v>
      </c>
      <c r="I24" s="44">
        <f t="shared" ca="1" si="6"/>
        <v>8.2097342888479954</v>
      </c>
      <c r="J24" s="44">
        <f t="shared" ca="1" si="6"/>
        <v>8.2097342888479954</v>
      </c>
      <c r="K24" s="44">
        <f t="shared" ca="1" si="6"/>
        <v>8.2097342888479954</v>
      </c>
      <c r="L24" s="44">
        <f t="shared" ca="1" si="6"/>
        <v>8.2097342888479954</v>
      </c>
      <c r="M24" s="44">
        <f t="shared" ca="1" si="6"/>
        <v>8.2097342888479954</v>
      </c>
      <c r="N24" s="44">
        <f t="shared" ca="1" si="6"/>
        <v>8.2097342888479954</v>
      </c>
      <c r="O24" s="44">
        <f t="shared" ca="1" si="6"/>
        <v>8.2097342888479954</v>
      </c>
      <c r="P24" s="134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4"/>
    </row>
    <row r="26" spans="2:16" ht="18" customHeight="1" x14ac:dyDescent="0.35">
      <c r="B26" s="84" t="s">
        <v>144</v>
      </c>
      <c r="C26" s="84"/>
      <c r="D26" s="112">
        <f ca="1">SUM(D21:D25)</f>
        <v>8.5722093643928208</v>
      </c>
      <c r="E26" s="112">
        <f ca="1">SUM(E21:E25)</f>
        <v>9.2861216733858427</v>
      </c>
      <c r="F26" s="112">
        <f ca="1">SUM(F21:F25)</f>
        <v>9.2861216733858427</v>
      </c>
      <c r="G26" s="112">
        <f t="shared" ref="G26:O26" ca="1" si="8">SUM(G21:G25)</f>
        <v>9.2861216733858427</v>
      </c>
      <c r="H26" s="112">
        <f t="shared" ca="1" si="8"/>
        <v>9.2861216733858427</v>
      </c>
      <c r="I26" s="112">
        <f t="shared" ca="1" si="8"/>
        <v>9.2861216733858427</v>
      </c>
      <c r="J26" s="112">
        <f t="shared" ca="1" si="8"/>
        <v>9.2861216733858427</v>
      </c>
      <c r="K26" s="112">
        <f t="shared" ca="1" si="8"/>
        <v>9.2861216733858427</v>
      </c>
      <c r="L26" s="112">
        <f t="shared" ca="1" si="8"/>
        <v>9.2861216733858427</v>
      </c>
      <c r="M26" s="112">
        <f t="shared" ca="1" si="8"/>
        <v>9.2861216733858427</v>
      </c>
      <c r="N26" s="112">
        <f t="shared" ca="1" si="8"/>
        <v>9.2861216733858427</v>
      </c>
      <c r="O26" s="112">
        <f t="shared" ca="1" si="8"/>
        <v>9.2861216733858427</v>
      </c>
      <c r="P26" s="134"/>
    </row>
    <row r="27" spans="2:16" ht="18" customHeight="1" x14ac:dyDescent="0.35">
      <c r="B27" s="4" t="s">
        <v>145</v>
      </c>
      <c r="C27" s="4"/>
      <c r="F27" s="139">
        <f ca="1">'P &amp; L Account '!F20</f>
        <v>0.27689883028696394</v>
      </c>
      <c r="G27" s="139">
        <f ca="1">F27+'P &amp; L Account '!G20</f>
        <v>0.83069649086089181</v>
      </c>
      <c r="H27" s="139">
        <f ca="1">G27+'P &amp; L Account '!H20</f>
        <v>1.3844941514348197</v>
      </c>
      <c r="I27" s="139">
        <f ca="1">H27+'P &amp; L Account '!I20</f>
        <v>1.9382918120087476</v>
      </c>
      <c r="J27" s="139">
        <f ca="1">I27+'P &amp; L Account '!J20</f>
        <v>2.4920894725826752</v>
      </c>
      <c r="K27" s="139">
        <f ca="1">J27+'P &amp; L Account '!K20</f>
        <v>3.0458871331566031</v>
      </c>
      <c r="L27" s="139">
        <f ca="1">K27+'P &amp; L Account '!L20</f>
        <v>3.599684793730531</v>
      </c>
      <c r="M27" s="139">
        <f ca="1">L27+'P &amp; L Account '!M20</f>
        <v>4.1534824543044593</v>
      </c>
      <c r="N27" s="139">
        <f ca="1">M27+'P &amp; L Account '!N20</f>
        <v>4.7072801148783867</v>
      </c>
      <c r="O27" s="139">
        <f ca="1">N27+'P &amp; L Account '!O20</f>
        <v>5.2610777754523141</v>
      </c>
      <c r="P27" s="134"/>
    </row>
    <row r="28" spans="2:16" ht="18" customHeight="1" x14ac:dyDescent="0.35">
      <c r="B28" s="79" t="s">
        <v>146</v>
      </c>
      <c r="C28" s="79"/>
      <c r="D28" s="111">
        <f ca="1">D26-D27</f>
        <v>8.5722093643928208</v>
      </c>
      <c r="E28" s="111">
        <f ca="1">E26-E27</f>
        <v>9.2861216733858427</v>
      </c>
      <c r="F28" s="111">
        <f t="shared" ref="F28:O28" ca="1" si="9">F26-F27</f>
        <v>9.009222843098879</v>
      </c>
      <c r="G28" s="111">
        <f t="shared" ca="1" si="9"/>
        <v>8.4554251825249516</v>
      </c>
      <c r="H28" s="111">
        <f t="shared" ca="1" si="9"/>
        <v>7.9016275219510232</v>
      </c>
      <c r="I28" s="111">
        <f t="shared" ca="1" si="9"/>
        <v>7.3478298613770949</v>
      </c>
      <c r="J28" s="111">
        <f t="shared" ca="1" si="9"/>
        <v>6.7940322008031675</v>
      </c>
      <c r="K28" s="111">
        <f t="shared" ca="1" si="9"/>
        <v>6.2402345402292401</v>
      </c>
      <c r="L28" s="111">
        <f t="shared" ca="1" si="9"/>
        <v>5.6864368796553117</v>
      </c>
      <c r="M28" s="111">
        <f t="shared" ca="1" si="9"/>
        <v>5.1326392190813834</v>
      </c>
      <c r="N28" s="111">
        <f t="shared" ca="1" si="9"/>
        <v>4.578841558507456</v>
      </c>
      <c r="O28" s="111">
        <f t="shared" ca="1" si="9"/>
        <v>4.0250438979335286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-0.26733450896001487</v>
      </c>
      <c r="G29" s="44">
        <f ca="1">+'Depreciation Schedule'!G64</f>
        <v>-0.41577998521311338</v>
      </c>
      <c r="H29" s="44">
        <f ca="1">+'Depreciation Schedule'!H64</f>
        <v>-0.52227074404249263</v>
      </c>
      <c r="I29" s="44">
        <f ca="1">+'Depreciation Schedule'!I64</f>
        <v>-0.59297808573208721</v>
      </c>
      <c r="J29" s="44">
        <f ca="1">+'Depreciation Schedule'!J64</f>
        <v>-0.63315980625620316</v>
      </c>
      <c r="K29" s="44">
        <f ca="1">+'Depreciation Schedule'!K64</f>
        <v>-0.64729600385266861</v>
      </c>
      <c r="L29" s="44">
        <f ca="1">+'Depreciation Schedule'!L64</f>
        <v>-0.63920463651733517</v>
      </c>
      <c r="M29" s="44">
        <f ca="1">+'Depreciation Schedule'!M64</f>
        <v>-0.6121398555910067</v>
      </c>
      <c r="N29" s="44">
        <f ca="1">+'Depreciation Schedule'!N64</f>
        <v>-0.56887568805326372</v>
      </c>
      <c r="O29" s="44">
        <f ca="1">+'Depreciation Schedule'!O64</f>
        <v>-0.51177725534265595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1.377</v>
      </c>
      <c r="F30" s="44">
        <f ca="1">+IF('GST Schedule'!F22&gt;0,'GST Schedule'!F22,0)</f>
        <v>1.17340768200708</v>
      </c>
      <c r="G30" s="44">
        <f ca="1">+IF('GST Schedule'!G22&gt;0,'GST Schedule'!G22,0)</f>
        <v>0.76991483388394821</v>
      </c>
      <c r="H30" s="44">
        <f ca="1">+IF('GST Schedule'!H22&gt;0,'GST Schedule'!H22,0)</f>
        <v>0.3857112644166597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558</v>
      </c>
      <c r="C31" s="4"/>
      <c r="E31" s="4"/>
      <c r="F31" s="44">
        <f ca="1">'Tax Calculations'!E42</f>
        <v>0</v>
      </c>
      <c r="G31" s="44">
        <f ca="1">'Tax Calculations'!F42</f>
        <v>0.11291696627097812</v>
      </c>
      <c r="H31" s="44">
        <f ca="1">'Tax Calculations'!G42</f>
        <v>0.2727498433340439</v>
      </c>
      <c r="I31" s="44">
        <f ca="1">'Tax Calculations'!H42</f>
        <v>0.2591722300960882</v>
      </c>
      <c r="J31" s="44">
        <f ca="1">'Tax Calculations'!I42</f>
        <v>0.20462068969131042</v>
      </c>
      <c r="K31" s="44">
        <f ca="1">'Tax Calculations'!J42</f>
        <v>0.11313230329183471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0.38400000000000001</v>
      </c>
      <c r="E32" s="44">
        <f>'TPC and MoF'!D14</f>
        <v>0.38400000000000001</v>
      </c>
      <c r="F32" s="44">
        <f>E32</f>
        <v>0.38400000000000001</v>
      </c>
      <c r="G32" s="44">
        <f t="shared" ref="G32:O32" si="10">F32</f>
        <v>0.38400000000000001</v>
      </c>
      <c r="H32" s="44">
        <f t="shared" si="10"/>
        <v>0.38400000000000001</v>
      </c>
      <c r="I32" s="44">
        <f t="shared" si="10"/>
        <v>0.38400000000000001</v>
      </c>
      <c r="J32" s="44">
        <f t="shared" si="10"/>
        <v>0.38400000000000001</v>
      </c>
      <c r="K32" s="44">
        <f t="shared" si="10"/>
        <v>0.38400000000000001</v>
      </c>
      <c r="L32" s="44">
        <f t="shared" si="10"/>
        <v>0.38400000000000001</v>
      </c>
      <c r="M32" s="44">
        <f t="shared" si="10"/>
        <v>0.38400000000000001</v>
      </c>
      <c r="N32" s="44">
        <f t="shared" si="10"/>
        <v>0.38400000000000001</v>
      </c>
      <c r="O32" s="44">
        <f t="shared" si="10"/>
        <v>0.38400000000000001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0.20812094304657533</v>
      </c>
      <c r="G34" s="44">
        <f>'Working Capital'!G36</f>
        <v>0.42725582094575343</v>
      </c>
      <c r="H34" s="44">
        <f>'Working Capital'!H36</f>
        <v>0.44266554843139727</v>
      </c>
      <c r="I34" s="44">
        <f>'Working Capital'!I36</f>
        <v>0.45906046777077536</v>
      </c>
      <c r="J34" s="44">
        <f>'Working Capital'!J36</f>
        <v>0.47650594146753328</v>
      </c>
      <c r="K34" s="44">
        <f>'Working Capital'!K36</f>
        <v>0.49507180786882093</v>
      </c>
      <c r="L34" s="44">
        <f>'Working Capital'!L36</f>
        <v>0.51483269553634159</v>
      </c>
      <c r="M34" s="44">
        <f>'Working Capital'!M36</f>
        <v>0.53586836012936967</v>
      </c>
      <c r="N34" s="44">
        <f>'Working Capital'!N36</f>
        <v>0.55826404543484021</v>
      </c>
      <c r="O34" s="44">
        <f>'Working Capital'!O36</f>
        <v>0.58211087029958475</v>
      </c>
      <c r="P34" s="4"/>
    </row>
    <row r="35" spans="2:16" ht="18" customHeight="1" x14ac:dyDescent="0.35">
      <c r="B35" s="4" t="s">
        <v>149</v>
      </c>
      <c r="C35" s="4"/>
      <c r="D35" s="139">
        <f ca="1">'Cash Flow Statement INDIRECT'!D38</f>
        <v>0</v>
      </c>
      <c r="E35" s="139">
        <f ca="1">'Cash Flow Statement INDIRECT'!E38</f>
        <v>0</v>
      </c>
      <c r="F35" s="139">
        <f ca="1">'Cash Flow Statement INDIRECT'!F38</f>
        <v>0.85159949132836954</v>
      </c>
      <c r="G35" s="139">
        <f ca="1">'Cash Flow Statement INDIRECT'!G38</f>
        <v>1.2626669168745133</v>
      </c>
      <c r="H35" s="139">
        <f ca="1">'Cash Flow Statement INDIRECT'!H38</f>
        <v>1.7679123754755788</v>
      </c>
      <c r="I35" s="139">
        <f ca="1">'Cash Flow Statement INDIRECT'!I38</f>
        <v>2.4485791488233444</v>
      </c>
      <c r="J35" s="139">
        <f ca="1">'Cash Flow Statement INDIRECT'!J38</f>
        <v>2.8079693055048316</v>
      </c>
      <c r="K35" s="139">
        <f ca="1">'Cash Flow Statement INDIRECT'!K38</f>
        <v>3.3159101132618627</v>
      </c>
      <c r="L35" s="139">
        <f ca="1">'Cash Flow Statement INDIRECT'!L38</f>
        <v>3.9064898688194876</v>
      </c>
      <c r="M35" s="139">
        <f ca="1">'Cash Flow Statement INDIRECT'!M38</f>
        <v>4.4203342952026965</v>
      </c>
      <c r="N35" s="139">
        <f ca="1">'Cash Flow Statement INDIRECT'!N38</f>
        <v>6.1694292112963973</v>
      </c>
      <c r="O35" s="139">
        <f ca="1">'Cash Flow Statement INDIRECT'!O38</f>
        <v>7.924545301106054</v>
      </c>
      <c r="P35" s="4"/>
    </row>
    <row r="36" spans="2:16" ht="18" customHeight="1" x14ac:dyDescent="0.35">
      <c r="B36" s="4" t="s">
        <v>150</v>
      </c>
      <c r="C36" s="4"/>
      <c r="D36" s="139"/>
      <c r="E36" s="139">
        <v>0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4"/>
    </row>
    <row r="37" spans="2:16" ht="18" customHeight="1" x14ac:dyDescent="0.35">
      <c r="B37" s="3" t="s">
        <v>151</v>
      </c>
      <c r="C37" s="41"/>
      <c r="D37" s="331">
        <f t="shared" ref="D37:F37" ca="1" si="11">D28+D34+D35+D36+D32+D29+D30</f>
        <v>8.9562093643928211</v>
      </c>
      <c r="E37" s="73">
        <f t="shared" ca="1" si="11"/>
        <v>11.047121673385844</v>
      </c>
      <c r="F37" s="270">
        <f t="shared" ca="1" si="11"/>
        <v>11.359016450520889</v>
      </c>
      <c r="G37" s="327">
        <f t="shared" ref="G37" ca="1" si="12">G28+G34+G35+G36+G32+G29+G30+G31</f>
        <v>10.996399735287032</v>
      </c>
      <c r="H37" s="270">
        <f ca="1">H28+H34+H35+H36+H32+H29+H30+H31</f>
        <v>10.63239580956621</v>
      </c>
      <c r="I37" s="327">
        <f t="shared" ref="I37:O37" ca="1" si="13">I28+I34+I35+I36+I32+I29+I30+I31</f>
        <v>10.305663622335215</v>
      </c>
      <c r="J37" s="327">
        <f t="shared" ca="1" si="13"/>
        <v>10.033968331210641</v>
      </c>
      <c r="K37" s="327">
        <f t="shared" ca="1" si="13"/>
        <v>9.9010527607990912</v>
      </c>
      <c r="L37" s="327">
        <f t="shared" ca="1" si="13"/>
        <v>9.8525548074938065</v>
      </c>
      <c r="M37" s="327">
        <f t="shared" ca="1" si="13"/>
        <v>9.8607020188224439</v>
      </c>
      <c r="N37" s="327">
        <f t="shared" ca="1" si="13"/>
        <v>11.121659127185429</v>
      </c>
      <c r="O37" s="327">
        <f t="shared" ca="1" si="13"/>
        <v>12.403922813996511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6" t="s">
        <v>206</v>
      </c>
      <c r="C39" s="146"/>
      <c r="D39" s="147">
        <f t="shared" ref="D39:O39" ca="1" si="14">D37-D18</f>
        <v>0</v>
      </c>
      <c r="E39" s="147">
        <f t="shared" ca="1" si="14"/>
        <v>0</v>
      </c>
      <c r="F39" s="147">
        <f t="shared" ca="1" si="14"/>
        <v>0</v>
      </c>
      <c r="G39" s="147">
        <f t="shared" ca="1" si="14"/>
        <v>0</v>
      </c>
      <c r="H39" s="147">
        <f t="shared" ca="1" si="14"/>
        <v>0</v>
      </c>
      <c r="I39" s="147">
        <f t="shared" ca="1" si="14"/>
        <v>0</v>
      </c>
      <c r="J39" s="147">
        <f t="shared" ca="1" si="14"/>
        <v>0</v>
      </c>
      <c r="K39" s="147">
        <f t="shared" ca="1" si="14"/>
        <v>0</v>
      </c>
      <c r="L39" s="147">
        <f t="shared" ca="1" si="14"/>
        <v>0</v>
      </c>
      <c r="M39" s="147">
        <f t="shared" ca="1" si="14"/>
        <v>0</v>
      </c>
      <c r="N39" s="147">
        <f t="shared" ca="1" si="14"/>
        <v>0</v>
      </c>
      <c r="O39" s="147">
        <f t="shared" ca="1" si="14"/>
        <v>0</v>
      </c>
      <c r="P39" s="4"/>
    </row>
    <row r="40" spans="2:16" ht="18" customHeight="1" x14ac:dyDescent="0.35">
      <c r="C40" s="4"/>
      <c r="F40" s="134"/>
      <c r="G40" s="13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0.70839879254398685</v>
      </c>
      <c r="G11" s="44">
        <f ca="1">+'P &amp; L Account '!G36</f>
        <v>1.3801520413369492</v>
      </c>
      <c r="H11" s="44">
        <f ca="1">+'P &amp; L Account '!H36</f>
        <v>1.3253918060229004</v>
      </c>
      <c r="I11" s="44">
        <f ca="1">+'P &amp; L Account '!I36</f>
        <v>1.425696470039242</v>
      </c>
      <c r="J11" s="44">
        <f ca="1">+'P &amp; L Account '!J36</f>
        <v>1.5337805945586414</v>
      </c>
      <c r="K11" s="44">
        <f ca="1">+'P &amp; L Account '!K36</f>
        <v>1.6464475779345356</v>
      </c>
      <c r="L11" s="44">
        <f ca="1">+'P &amp; L Account '!L36</f>
        <v>1.7503848824580617</v>
      </c>
      <c r="M11" s="44">
        <f ca="1">+'P &amp; L Account '!M36</f>
        <v>1.7357088321504157</v>
      </c>
      <c r="N11" s="44">
        <f ca="1">+'P &amp; L Account '!N36</f>
        <v>1.7699655377341525</v>
      </c>
      <c r="O11" s="44">
        <f ca="1">+'P &amp; L Account '!O36</f>
        <v>1.7773541423320163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2.6834724374137475</v>
      </c>
      <c r="E12" s="44">
        <f ca="1">'Balance Sheet'!E11-'Balance Sheet'!D11</f>
        <v>0</v>
      </c>
      <c r="F12" s="44">
        <f ca="1">'Balance Sheet'!F11-'Balance Sheet'!E11</f>
        <v>0.10441064124361832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9">
        <f ca="1">'Loan Schedule'!D11</f>
        <v>6.2727369269790731</v>
      </c>
      <c r="E13" s="139">
        <f ca="1">'Loan Schedule'!E11</f>
        <v>2.0909123089930244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9">
        <f>'Balance Sheet'!F17</f>
        <v>0.3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</row>
    <row r="16" spans="2:16" ht="18" customHeight="1" x14ac:dyDescent="0.35">
      <c r="B16" s="17" t="s">
        <v>503</v>
      </c>
      <c r="D16" s="139">
        <f>+'GST Schedule'!D7</f>
        <v>0</v>
      </c>
      <c r="E16" s="139">
        <f>+'GST Schedule'!E7</f>
        <v>0</v>
      </c>
      <c r="F16" s="139">
        <f>+'GST Schedule'!F7</f>
        <v>0.371284290972</v>
      </c>
      <c r="G16" s="139">
        <f>+'GST Schedule'!G7</f>
        <v>0.75991412184119989</v>
      </c>
      <c r="H16" s="139">
        <f>+'GST Schedule'!H7</f>
        <v>0.78654769873325991</v>
      </c>
      <c r="I16" s="139">
        <f>+'GST Schedule'!I7</f>
        <v>0.81498315946992306</v>
      </c>
      <c r="J16" s="139">
        <f>+'GST Schedule'!J7</f>
        <v>0.84534586361841901</v>
      </c>
      <c r="K16" s="139">
        <f>+'GST Schedule'!K7</f>
        <v>0.87777008362746511</v>
      </c>
      <c r="L16" s="139">
        <f>+'GST Schedule'!L7</f>
        <v>0.91239964883907276</v>
      </c>
      <c r="M16" s="139">
        <f>+'GST Schedule'!M7</f>
        <v>0.94938863657852834</v>
      </c>
      <c r="N16" s="139">
        <f>+'GST Schedule'!N7</f>
        <v>0.98890211379226933</v>
      </c>
      <c r="O16" s="139">
        <f>+'GST Schedule'!O7</f>
        <v>1.0311169329605583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4.6827212185479444E-3</v>
      </c>
      <c r="G17" s="44">
        <f>'Balance Sheet'!G15-'Balance Sheet'!F15</f>
        <v>4.9305347527315059E-3</v>
      </c>
      <c r="H17" s="44">
        <f>'Balance Sheet'!H15-'Balance Sheet'!G15</f>
        <v>1.6348842156098223E-2</v>
      </c>
      <c r="I17" s="44">
        <f>'Balance Sheet'!I15-'Balance Sheet'!H15</f>
        <v>1.168991849519567E-3</v>
      </c>
      <c r="J17" s="44">
        <f>'Balance Sheet'!J15-'Balance Sheet'!I15</f>
        <v>1.2326346307797928E-3</v>
      </c>
      <c r="K17" s="44">
        <f>'Balance Sheet'!K15-'Balance Sheet'!J15</f>
        <v>1.2998490402618516E-3</v>
      </c>
      <c r="L17" s="44">
        <f>'Balance Sheet'!L15-'Balance Sheet'!K15</f>
        <v>1.3708428710637356E-3</v>
      </c>
      <c r="M17" s="44">
        <f>'Balance Sheet'!M15-'Balance Sheet'!L15</f>
        <v>1.4458364968148799E-3</v>
      </c>
      <c r="N17" s="44">
        <f>'Balance Sheet'!N15-'Balance Sheet'!M15</f>
        <v>1.5250636650184224E-3</v>
      </c>
      <c r="O17" s="44">
        <f>'Balance Sheet'!O15-'Balance Sheet'!N15</f>
        <v>1.6087723423843514E-3</v>
      </c>
    </row>
    <row r="18" spans="2:16" ht="18" customHeight="1" x14ac:dyDescent="0.35">
      <c r="B18" s="135" t="s">
        <v>194</v>
      </c>
      <c r="C18" s="136"/>
      <c r="D18" s="137">
        <f t="shared" ref="D18:O18" ca="1" si="3">SUM(D11:D17)</f>
        <v>8.9562093643928211</v>
      </c>
      <c r="E18" s="137">
        <f t="shared" ca="1" si="3"/>
        <v>2.0909123089930244</v>
      </c>
      <c r="F18" s="137">
        <f t="shared" ca="1" si="3"/>
        <v>1.488776445978153</v>
      </c>
      <c r="G18" s="137">
        <f t="shared" ca="1" si="3"/>
        <v>2.1449966979308805</v>
      </c>
      <c r="H18" s="137">
        <f t="shared" ca="1" si="3"/>
        <v>2.1282883469122589</v>
      </c>
      <c r="I18" s="137">
        <f t="shared" ca="1" si="3"/>
        <v>2.2418486213586846</v>
      </c>
      <c r="J18" s="137">
        <f t="shared" ca="1" si="3"/>
        <v>2.38035909280784</v>
      </c>
      <c r="K18" s="137">
        <f t="shared" ca="1" si="3"/>
        <v>2.5255175106022629</v>
      </c>
      <c r="L18" s="137">
        <f t="shared" ca="1" si="3"/>
        <v>2.6641553741681983</v>
      </c>
      <c r="M18" s="137">
        <f t="shared" ca="1" si="3"/>
        <v>2.6865433052257588</v>
      </c>
      <c r="N18" s="137">
        <f t="shared" ca="1" si="3"/>
        <v>2.7603927151914402</v>
      </c>
      <c r="O18" s="137">
        <f t="shared" ca="1" si="3"/>
        <v>2.8100798476349591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8.5722093643928208</v>
      </c>
      <c r="E21" s="44">
        <f ca="1">'Balance Sheet'!E26-'Fund Flow Statement'!D21</f>
        <v>0.71391230899302194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1.377</v>
      </c>
      <c r="F22" s="44">
        <f>+'GST Schedule'!F19</f>
        <v>0.16769197297907998</v>
      </c>
      <c r="G22" s="44">
        <f>+'GST Schedule'!G19</f>
        <v>0.35642127371806798</v>
      </c>
      <c r="H22" s="44">
        <f>+'GST Schedule'!H19</f>
        <v>0.40234412926597135</v>
      </c>
      <c r="I22" s="44">
        <f>+'GST Schedule'!I19</f>
        <v>0.42757714941627001</v>
      </c>
      <c r="J22" s="44">
        <f>+'GST Schedule'!J19</f>
        <v>0.45447722653595846</v>
      </c>
      <c r="K22" s="44">
        <f>+'GST Schedule'!K19</f>
        <v>0.48315811892064703</v>
      </c>
      <c r="L22" s="44">
        <f>+'GST Schedule'!L19</f>
        <v>0.51374155318926173</v>
      </c>
      <c r="M22" s="44">
        <f>+'GST Schedule'!M19</f>
        <v>0.54635779373085092</v>
      </c>
      <c r="N22" s="44">
        <f>+'GST Schedule'!N19</f>
        <v>0.5811462534510291</v>
      </c>
      <c r="O22" s="44">
        <f>+'GST Schedule'!O19</f>
        <v>0.61825614884508895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1.6947456369933445E-3</v>
      </c>
      <c r="J23" s="44">
        <f ca="1">+IF('GST Schedule'!J22&gt;=0,0,-'GST Schedule'!J22)</f>
        <v>0.39086863708246056</v>
      </c>
      <c r="K23" s="44">
        <f ca="1">+IF('GST Schedule'!K22&gt;=0,0,-'GST Schedule'!K22)</f>
        <v>0.39461196470681809</v>
      </c>
      <c r="L23" s="44">
        <f ca="1">+IF('GST Schedule'!L22&gt;=0,0,-'GST Schedule'!L22)</f>
        <v>0.39865809564981103</v>
      </c>
      <c r="M23" s="44">
        <f ca="1">+IF('GST Schedule'!M22&gt;=0,0,-'GST Schedule'!M22)</f>
        <v>0.40303084284767743</v>
      </c>
      <c r="N23" s="44">
        <f ca="1">+IF('GST Schedule'!N22&gt;=0,0,-'GST Schedule'!N22)</f>
        <v>0.40775586034124023</v>
      </c>
      <c r="O23" s="44">
        <f ca="1">+IF('GST Schedule'!O22&gt;=0,0,-'GST Schedule'!O22)</f>
        <v>0.41286078411546934</v>
      </c>
      <c r="P23" s="4"/>
    </row>
    <row r="24" spans="2:16" ht="18" customHeight="1" x14ac:dyDescent="0.35">
      <c r="B24" s="4" t="s">
        <v>559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0.11291696627097812</v>
      </c>
      <c r="H24" s="44">
        <f ca="1">+'Balance Sheet'!H31-'Balance Sheet'!G31</f>
        <v>0.15983287706306576</v>
      </c>
      <c r="I24" s="44">
        <f ca="1">+'Balance Sheet'!I31-'Balance Sheet'!H31</f>
        <v>-1.3577613237955699E-2</v>
      </c>
      <c r="J24" s="44">
        <f ca="1">+'Balance Sheet'!J31-'Balance Sheet'!I31</f>
        <v>-5.4551540404777776E-2</v>
      </c>
      <c r="K24" s="44">
        <f ca="1">+'Balance Sheet'!K31-'Balance Sheet'!J31</f>
        <v>-9.1488386399475707E-2</v>
      </c>
      <c r="L24" s="44">
        <f ca="1">+'Balance Sheet'!L31-'Balance Sheet'!K31</f>
        <v>-0.11313230329183471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0.38400000000000001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9">
        <f>'Loan Schedule'!D12</f>
        <v>0</v>
      </c>
      <c r="E26" s="139">
        <f>'Loan Schedule'!E12</f>
        <v>0</v>
      </c>
      <c r="F26" s="139">
        <f ca="1">'Loan Schedule'!F12</f>
        <v>0.26136403862412805</v>
      </c>
      <c r="G26" s="139">
        <f ca="1">'Loan Schedule'!G12</f>
        <v>1.0454561544965122</v>
      </c>
      <c r="H26" s="139">
        <f ca="1">'Loan Schedule'!H12</f>
        <v>1.0454561544965122</v>
      </c>
      <c r="I26" s="139">
        <f ca="1">'Loan Schedule'!I12</f>
        <v>1.1290926468562332</v>
      </c>
      <c r="J26" s="139">
        <f ca="1">'Loan Schedule'!J12</f>
        <v>1.212729139215954</v>
      </c>
      <c r="K26" s="139">
        <f ca="1">'Loan Schedule'!K12</f>
        <v>1.212729139215954</v>
      </c>
      <c r="L26" s="139">
        <f ca="1">'Loan Schedule'!L12</f>
        <v>1.2545473853958145</v>
      </c>
      <c r="M26" s="139">
        <f ca="1">'Loan Schedule'!M12</f>
        <v>1.2022745776709938</v>
      </c>
      <c r="N26" s="139">
        <f>'Loan Schedule'!N12</f>
        <v>0</v>
      </c>
      <c r="O26" s="139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0.20812094304657533</v>
      </c>
      <c r="G27" s="44">
        <f>'Balance Sheet'!G34-'Balance Sheet'!F34</f>
        <v>0.2191348778991781</v>
      </c>
      <c r="H27" s="44">
        <f>'Balance Sheet'!H34-'Balance Sheet'!G34</f>
        <v>1.5409727485643843E-2</v>
      </c>
      <c r="I27" s="44">
        <f>'Balance Sheet'!I34-'Balance Sheet'!H34</f>
        <v>1.6394919339378089E-2</v>
      </c>
      <c r="J27" s="44">
        <f>'Balance Sheet'!J34-'Balance Sheet'!I34</f>
        <v>1.7445473696757918E-2</v>
      </c>
      <c r="K27" s="44">
        <f>'Balance Sheet'!K34-'Balance Sheet'!J34</f>
        <v>1.8565866401287656E-2</v>
      </c>
      <c r="L27" s="44">
        <f>'Balance Sheet'!L34-'Balance Sheet'!K34</f>
        <v>1.9760887667520655E-2</v>
      </c>
      <c r="M27" s="44">
        <f>'Balance Sheet'!M34-'Balance Sheet'!L34</f>
        <v>2.1035664593028081E-2</v>
      </c>
      <c r="N27" s="44">
        <f>'Balance Sheet'!N34-'Balance Sheet'!M34</f>
        <v>2.2395685305470536E-2</v>
      </c>
      <c r="O27" s="44">
        <f>'Balance Sheet'!O34-'Balance Sheet'!N34</f>
        <v>2.3846824864744542E-2</v>
      </c>
      <c r="P27" s="4"/>
    </row>
    <row r="28" spans="2:16" ht="18" customHeight="1" x14ac:dyDescent="0.35">
      <c r="B28" s="4" t="s">
        <v>199</v>
      </c>
      <c r="C28" s="4"/>
      <c r="D28" s="139">
        <v>0</v>
      </c>
      <c r="E28" s="139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4"/>
    </row>
    <row r="29" spans="2:16" ht="18" customHeight="1" x14ac:dyDescent="0.35">
      <c r="B29" s="135" t="s">
        <v>200</v>
      </c>
      <c r="C29" s="136"/>
      <c r="D29" s="137">
        <f ca="1">SUM(D21:D28)</f>
        <v>8.9562093643928211</v>
      </c>
      <c r="E29" s="137">
        <f ca="1">SUM(E21:E28)</f>
        <v>2.0909123089930217</v>
      </c>
      <c r="F29" s="137">
        <f t="shared" ref="F29:O29" ca="1" si="4">SUM(F21:F28)</f>
        <v>0.63717695464978341</v>
      </c>
      <c r="G29" s="137">
        <f t="shared" ca="1" si="4"/>
        <v>1.7339292723847364</v>
      </c>
      <c r="H29" s="137">
        <f t="shared" ca="1" si="4"/>
        <v>1.6230428883111929</v>
      </c>
      <c r="I29" s="137">
        <f t="shared" ca="1" si="4"/>
        <v>1.5611818480109187</v>
      </c>
      <c r="J29" s="137">
        <f t="shared" ca="1" si="4"/>
        <v>2.0209689361263532</v>
      </c>
      <c r="K29" s="137">
        <f t="shared" ca="1" si="4"/>
        <v>2.0175767028452309</v>
      </c>
      <c r="L29" s="137">
        <f t="shared" ca="1" si="4"/>
        <v>2.0735756186105734</v>
      </c>
      <c r="M29" s="137">
        <f t="shared" ca="1" si="4"/>
        <v>2.1726988788425503</v>
      </c>
      <c r="N29" s="137">
        <f t="shared" ca="1" si="4"/>
        <v>1.0112977990977399</v>
      </c>
      <c r="O29" s="137">
        <f t="shared" ca="1" si="4"/>
        <v>1.0549637578253028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0.85159949132836954</v>
      </c>
      <c r="H31" s="44">
        <f t="shared" ca="1" si="5"/>
        <v>1.2626669168745137</v>
      </c>
      <c r="I31" s="44">
        <f t="shared" ca="1" si="5"/>
        <v>1.7679123754755797</v>
      </c>
      <c r="J31" s="44">
        <f t="shared" ca="1" si="5"/>
        <v>2.4485791488233453</v>
      </c>
      <c r="K31" s="44">
        <f t="shared" ca="1" si="5"/>
        <v>2.807969305504832</v>
      </c>
      <c r="L31" s="44">
        <f t="shared" ca="1" si="5"/>
        <v>3.315910113261864</v>
      </c>
      <c r="M31" s="44">
        <f t="shared" ca="1" si="5"/>
        <v>3.9064898688194889</v>
      </c>
      <c r="N31" s="44">
        <f t="shared" ca="1" si="5"/>
        <v>4.4203342952026974</v>
      </c>
      <c r="O31" s="44">
        <f t="shared" ca="1" si="5"/>
        <v>6.1694292112963982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0.85159949132836954</v>
      </c>
      <c r="G32" s="44">
        <f t="shared" ca="1" si="6"/>
        <v>0.41106742554614417</v>
      </c>
      <c r="H32" s="44">
        <f t="shared" ca="1" si="6"/>
        <v>0.50524545860106596</v>
      </c>
      <c r="I32" s="44">
        <f t="shared" ca="1" si="6"/>
        <v>0.68066677334776582</v>
      </c>
      <c r="J32" s="44">
        <f t="shared" ca="1" si="6"/>
        <v>0.35939015668148677</v>
      </c>
      <c r="K32" s="44">
        <f t="shared" ca="1" si="6"/>
        <v>0.50794080775703199</v>
      </c>
      <c r="L32" s="44">
        <f t="shared" ca="1" si="6"/>
        <v>0.59057975555762487</v>
      </c>
      <c r="M32" s="44">
        <f t="shared" ca="1" si="6"/>
        <v>0.51384442638320849</v>
      </c>
      <c r="N32" s="44">
        <f t="shared" ca="1" si="6"/>
        <v>1.7490949160937004</v>
      </c>
      <c r="O32" s="44">
        <f t="shared" ca="1" si="6"/>
        <v>1.7551160898096563</v>
      </c>
      <c r="P32" s="4"/>
    </row>
    <row r="33" spans="2:16" ht="18" customHeight="1" x14ac:dyDescent="0.35">
      <c r="B33" s="3" t="s">
        <v>203</v>
      </c>
      <c r="C33" s="3"/>
      <c r="D33" s="331">
        <f t="shared" ref="D33" ca="1" si="7">D32+D31</f>
        <v>0</v>
      </c>
      <c r="E33" s="73">
        <f t="shared" ref="E33:O33" ca="1" si="8">E32+E31</f>
        <v>0</v>
      </c>
      <c r="F33" s="165">
        <f t="shared" ca="1" si="8"/>
        <v>0.85159949132836954</v>
      </c>
      <c r="G33" s="165">
        <f t="shared" ca="1" si="8"/>
        <v>1.2626669168745137</v>
      </c>
      <c r="H33" s="165">
        <f t="shared" ca="1" si="8"/>
        <v>1.7679123754755797</v>
      </c>
      <c r="I33" s="165">
        <f t="shared" ca="1" si="8"/>
        <v>2.4485791488233453</v>
      </c>
      <c r="J33" s="165">
        <f t="shared" ca="1" si="8"/>
        <v>2.807969305504832</v>
      </c>
      <c r="K33" s="165">
        <f t="shared" ca="1" si="8"/>
        <v>3.315910113261864</v>
      </c>
      <c r="L33" s="165">
        <f t="shared" ca="1" si="8"/>
        <v>3.9064898688194889</v>
      </c>
      <c r="M33" s="165">
        <f t="shared" ca="1" si="8"/>
        <v>4.4203342952026974</v>
      </c>
      <c r="N33" s="165">
        <f t="shared" ca="1" si="8"/>
        <v>6.1694292112963982</v>
      </c>
      <c r="O33" s="165">
        <f t="shared" ca="1" si="8"/>
        <v>7.924545301106054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27800 Sq. Ft. Pune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27800 Sq. Ft. Pune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5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3" t="s">
        <v>490</v>
      </c>
      <c r="C11" s="1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9" t="s">
        <v>491</v>
      </c>
      <c r="C12" s="89"/>
      <c r="D12" s="44">
        <f>'P &amp; L Account '!D26</f>
        <v>0</v>
      </c>
      <c r="E12" s="44">
        <f>'P &amp; L Account '!E26</f>
        <v>0</v>
      </c>
      <c r="F12" s="44">
        <f ca="1">'P &amp; L Account '!F26</f>
        <v>0.43149996225702292</v>
      </c>
      <c r="G12" s="44">
        <f ca="1">'P &amp; L Account '!G26</f>
        <v>0.9392713470339995</v>
      </c>
      <c r="H12" s="44">
        <f ca="1">'P &amp; L Account '!H26</f>
        <v>0.93142702251203824</v>
      </c>
      <c r="I12" s="44">
        <f ca="1">'P &amp; L Account '!I26</f>
        <v>1.0525094271672071</v>
      </c>
      <c r="J12" s="44">
        <f ca="1">'P &amp; L Account '!J26</f>
        <v>1.1829827788323437</v>
      </c>
      <c r="K12" s="44">
        <f ca="1">'P &amp; L Account '!K26</f>
        <v>1.3189883116376238</v>
      </c>
      <c r="L12" s="44">
        <f ca="1">'P &amp; L Account '!L26</f>
        <v>1.458662451795532</v>
      </c>
      <c r="M12" s="44">
        <f ca="1">'P &amp; L Account '!M26</f>
        <v>1.6155868512171481</v>
      </c>
      <c r="N12" s="44">
        <f ca="1">'P &amp; L Account '!N26</f>
        <v>1.6830126746551846</v>
      </c>
      <c r="O12" s="44">
        <f ca="1">'P &amp; L Account '!O26</f>
        <v>1.7113733622897909</v>
      </c>
    </row>
    <row r="13" spans="2:15" ht="18" customHeight="1" x14ac:dyDescent="0.35">
      <c r="B13" s="89" t="s">
        <v>512</v>
      </c>
      <c r="C13" s="89"/>
      <c r="D13" s="44">
        <f>+'P &amp; L Account '!D20</f>
        <v>0</v>
      </c>
      <c r="E13" s="44">
        <f>+'P &amp; L Account '!E20</f>
        <v>0</v>
      </c>
      <c r="F13" s="44">
        <f ca="1">+'P &amp; L Account '!F20</f>
        <v>0.27689883028696394</v>
      </c>
      <c r="G13" s="44">
        <f ca="1">+'P &amp; L Account '!G20</f>
        <v>0.55379766057392787</v>
      </c>
      <c r="H13" s="44">
        <f ca="1">+'P &amp; L Account '!H20</f>
        <v>0.55379766057392787</v>
      </c>
      <c r="I13" s="44">
        <f ca="1">+'P &amp; L Account '!I20</f>
        <v>0.55379766057392787</v>
      </c>
      <c r="J13" s="44">
        <f ca="1">+'P &amp; L Account '!J20</f>
        <v>0.55379766057392787</v>
      </c>
      <c r="K13" s="44">
        <f ca="1">+'P &amp; L Account '!K20</f>
        <v>0.55379766057392787</v>
      </c>
      <c r="L13" s="44">
        <f ca="1">+'P &amp; L Account '!L20</f>
        <v>0.55379766057392787</v>
      </c>
      <c r="M13" s="44">
        <f ca="1">+'P &amp; L Account '!M20</f>
        <v>0.55379766057392787</v>
      </c>
      <c r="N13" s="44">
        <f ca="1">+'P &amp; L Account '!N20</f>
        <v>0.55379766057392787</v>
      </c>
      <c r="O13" s="44">
        <f ca="1">+'P &amp; L Account '!O20</f>
        <v>0.55379766057392787</v>
      </c>
    </row>
    <row r="14" spans="2:15" ht="18" customHeight="1" x14ac:dyDescent="0.35">
      <c r="B14" s="89" t="s">
        <v>506</v>
      </c>
      <c r="C14" s="89"/>
      <c r="D14" s="44">
        <f>+'P &amp; L Account '!D25</f>
        <v>0</v>
      </c>
      <c r="E14" s="44">
        <f>+'P &amp; L Account '!E25</f>
        <v>0</v>
      </c>
      <c r="F14" s="44">
        <f ca="1">+'P &amp; L Account '!F25</f>
        <v>0.42266964075001312</v>
      </c>
      <c r="G14" s="44">
        <f ca="1">+'P &amp; L Account '!G25</f>
        <v>0.74855792640947261</v>
      </c>
      <c r="H14" s="44">
        <f ca="1">+'P &amp; L Account '!H25</f>
        <v>0.64923959173230417</v>
      </c>
      <c r="I14" s="44">
        <f ca="1">+'P &amp; L Account '!I25</f>
        <v>0.54594852366804913</v>
      </c>
      <c r="J14" s="44">
        <f ca="1">+'P &amp; L Account '!J25</f>
        <v>0.43471198882962026</v>
      </c>
      <c r="K14" s="44">
        <f ca="1">+'P &amp; L Account '!K25</f>
        <v>0.31950272060410445</v>
      </c>
      <c r="L14" s="44">
        <f ca="1">+'P &amp; L Account '!L25</f>
        <v>0.20230708568504555</v>
      </c>
      <c r="M14" s="44">
        <f ca="1">+'P &amp; L Account '!M25</f>
        <v>6.9675726251576503E-2</v>
      </c>
      <c r="N14" s="44">
        <f>+'P &amp; L Account '!N25</f>
        <v>2.8499999999999998E-2</v>
      </c>
      <c r="O14" s="44">
        <f>+'P &amp; L Account '!O25</f>
        <v>2.8499999999999998E-2</v>
      </c>
    </row>
    <row r="15" spans="2:15" ht="18" customHeight="1" x14ac:dyDescent="0.35">
      <c r="B15" s="89" t="s">
        <v>507</v>
      </c>
      <c r="C15" s="89"/>
      <c r="D15" s="44">
        <f>-'Fund Flow Statement'!D27</f>
        <v>0</v>
      </c>
      <c r="E15" s="44">
        <f>-'Fund Flow Statement'!E27</f>
        <v>0</v>
      </c>
      <c r="F15" s="44">
        <f>-'Fund Flow Statement'!F27</f>
        <v>-0.20812094304657533</v>
      </c>
      <c r="G15" s="44">
        <f>-'Fund Flow Statement'!G27</f>
        <v>-0.2191348778991781</v>
      </c>
      <c r="H15" s="44">
        <f>-'Fund Flow Statement'!H27</f>
        <v>-1.5409727485643843E-2</v>
      </c>
      <c r="I15" s="44">
        <f>-'Fund Flow Statement'!I27</f>
        <v>-1.6394919339378089E-2</v>
      </c>
      <c r="J15" s="44">
        <f>-'Fund Flow Statement'!J27</f>
        <v>-1.7445473696757918E-2</v>
      </c>
      <c r="K15" s="44">
        <f>-'Fund Flow Statement'!K27</f>
        <v>-1.8565866401287656E-2</v>
      </c>
      <c r="L15" s="44">
        <f>-'Fund Flow Statement'!L27</f>
        <v>-1.9760887667520655E-2</v>
      </c>
      <c r="M15" s="44">
        <f>-'Fund Flow Statement'!M27</f>
        <v>-2.1035664593028081E-2</v>
      </c>
      <c r="N15" s="44">
        <f>-'Fund Flow Statement'!N27</f>
        <v>-2.2395685305470536E-2</v>
      </c>
      <c r="O15" s="44">
        <f>-'Fund Flow Statement'!O27</f>
        <v>-2.3846824864744542E-2</v>
      </c>
    </row>
    <row r="16" spans="2:15" ht="18" customHeight="1" x14ac:dyDescent="0.35">
      <c r="B16" s="89" t="s">
        <v>522</v>
      </c>
      <c r="C16" s="89"/>
      <c r="D16" s="44">
        <f>+'Fund Flow Statement'!D16-'Fund Flow Statement'!D22</f>
        <v>0</v>
      </c>
      <c r="E16" s="44">
        <f ca="1">+'Fund Flow Statement'!E16-'Fund Flow Statement'!E22</f>
        <v>-1.377</v>
      </c>
      <c r="F16" s="44">
        <f>+'Fund Flow Statement'!F16-'Fund Flow Statement'!F22</f>
        <v>0.20359231799292002</v>
      </c>
      <c r="G16" s="44">
        <f>+'Fund Flow Statement'!G16-'Fund Flow Statement'!G22</f>
        <v>0.40349284812313191</v>
      </c>
      <c r="H16" s="44">
        <f>+'Fund Flow Statement'!H16-'Fund Flow Statement'!H22</f>
        <v>0.38420356946728856</v>
      </c>
      <c r="I16" s="44">
        <f>+'Fund Flow Statement'!I16-'Fund Flow Statement'!I22</f>
        <v>0.38740601005365305</v>
      </c>
      <c r="J16" s="44">
        <f>+'Fund Flow Statement'!J16-'Fund Flow Statement'!J22</f>
        <v>0.39086863708246056</v>
      </c>
      <c r="K16" s="44">
        <f>+'Fund Flow Statement'!K16-'Fund Flow Statement'!K22</f>
        <v>0.39461196470681809</v>
      </c>
      <c r="L16" s="44">
        <f>+'Fund Flow Statement'!L16-'Fund Flow Statement'!L22</f>
        <v>0.39865809564981103</v>
      </c>
      <c r="M16" s="44">
        <f>+'Fund Flow Statement'!M16-'Fund Flow Statement'!M22</f>
        <v>0.40303084284767743</v>
      </c>
      <c r="N16" s="44">
        <f>+'Fund Flow Statement'!N16-'Fund Flow Statement'!N22</f>
        <v>0.40775586034124023</v>
      </c>
      <c r="O16" s="44">
        <f>+'Fund Flow Statement'!O16-'Fund Flow Statement'!O22</f>
        <v>0.41286078411546934</v>
      </c>
    </row>
    <row r="17" spans="2:15" ht="18" customHeight="1" x14ac:dyDescent="0.35">
      <c r="B17" s="89" t="s">
        <v>559</v>
      </c>
      <c r="C17" s="89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-0.11291696627097812</v>
      </c>
      <c r="H17" s="44">
        <f ca="1">-'Fund Flow Statement'!H24</f>
        <v>-0.15983287706306576</v>
      </c>
      <c r="I17" s="44">
        <f ca="1">-'Fund Flow Statement'!I24</f>
        <v>1.3577613237955699E-2</v>
      </c>
      <c r="J17" s="44">
        <f ca="1">-'Fund Flow Statement'!J24</f>
        <v>5.4551540404777776E-2</v>
      </c>
      <c r="K17" s="44">
        <f ca="1">-'Fund Flow Statement'!K24</f>
        <v>9.1488386399475707E-2</v>
      </c>
      <c r="L17" s="44">
        <f ca="1">-'Fund Flow Statement'!L24</f>
        <v>0.11313230329183471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5" t="s">
        <v>508</v>
      </c>
      <c r="C18" s="325"/>
      <c r="D18" s="271">
        <f>+'Fund Flow Statement'!D17</f>
        <v>0</v>
      </c>
      <c r="E18" s="271">
        <f>+'Fund Flow Statement'!E17</f>
        <v>0</v>
      </c>
      <c r="F18" s="271">
        <f>+'Fund Flow Statement'!F17</f>
        <v>4.6827212185479444E-3</v>
      </c>
      <c r="G18" s="271">
        <f>+'Fund Flow Statement'!G17</f>
        <v>4.9305347527315059E-3</v>
      </c>
      <c r="H18" s="271">
        <f>+'Fund Flow Statement'!H17</f>
        <v>1.6348842156098223E-2</v>
      </c>
      <c r="I18" s="271">
        <f>+'Fund Flow Statement'!I17</f>
        <v>1.168991849519567E-3</v>
      </c>
      <c r="J18" s="271">
        <f>+'Fund Flow Statement'!J17</f>
        <v>1.2326346307797928E-3</v>
      </c>
      <c r="K18" s="271">
        <f>+'Fund Flow Statement'!K17</f>
        <v>1.2998490402618516E-3</v>
      </c>
      <c r="L18" s="271">
        <f>+'Fund Flow Statement'!L17</f>
        <v>1.3708428710637356E-3</v>
      </c>
      <c r="M18" s="271">
        <f>+'Fund Flow Statement'!M17</f>
        <v>1.4458364968148799E-3</v>
      </c>
      <c r="N18" s="271">
        <f>+'Fund Flow Statement'!N17</f>
        <v>1.5250636650184224E-3</v>
      </c>
      <c r="O18" s="271">
        <f>+'Fund Flow Statement'!O17</f>
        <v>1.6087723423843514E-3</v>
      </c>
    </row>
    <row r="19" spans="2:15" ht="18" customHeight="1" x14ac:dyDescent="0.35">
      <c r="B19" s="272" t="s">
        <v>509</v>
      </c>
      <c r="C19" s="272"/>
      <c r="D19" s="222">
        <f t="shared" ref="D19:O19" si="3">SUM(D12:D18)</f>
        <v>0</v>
      </c>
      <c r="E19" s="222">
        <f t="shared" ca="1" si="3"/>
        <v>-1.377</v>
      </c>
      <c r="F19" s="222">
        <f t="shared" ca="1" si="3"/>
        <v>1.1312225294588925</v>
      </c>
      <c r="G19" s="222">
        <f t="shared" ca="1" si="3"/>
        <v>2.3179984727231067</v>
      </c>
      <c r="H19" s="222">
        <f t="shared" ca="1" si="3"/>
        <v>2.3597740818929478</v>
      </c>
      <c r="I19" s="222">
        <f t="shared" ca="1" si="3"/>
        <v>2.5380133072109343</v>
      </c>
      <c r="J19" s="222">
        <f t="shared" ca="1" si="3"/>
        <v>2.6006997666571525</v>
      </c>
      <c r="K19" s="222">
        <f t="shared" ca="1" si="3"/>
        <v>2.661123026560924</v>
      </c>
      <c r="L19" s="222">
        <f t="shared" ca="1" si="3"/>
        <v>2.708167552199694</v>
      </c>
      <c r="M19" s="222">
        <f t="shared" ca="1" si="3"/>
        <v>2.6225012527941165</v>
      </c>
      <c r="N19" s="222">
        <f t="shared" ca="1" si="3"/>
        <v>2.6521955739299008</v>
      </c>
      <c r="O19" s="222">
        <f t="shared" ca="1" si="3"/>
        <v>2.6842937544568279</v>
      </c>
    </row>
    <row r="20" spans="2:15" ht="18" customHeight="1" x14ac:dyDescent="0.35">
      <c r="B20" s="89" t="s">
        <v>460</v>
      </c>
      <c r="C20" s="89"/>
      <c r="D20" s="149">
        <f>+'Fund Flow Statement'!D23</f>
        <v>0</v>
      </c>
      <c r="E20" s="149">
        <f ca="1">+'Fund Flow Statement'!E23</f>
        <v>0</v>
      </c>
      <c r="F20" s="149">
        <f ca="1">+'Fund Flow Statement'!F23</f>
        <v>0</v>
      </c>
      <c r="G20" s="149">
        <f ca="1">+'Fund Flow Statement'!G23</f>
        <v>0</v>
      </c>
      <c r="H20" s="149">
        <f ca="1">+'Fund Flow Statement'!H23</f>
        <v>0</v>
      </c>
      <c r="I20" s="149">
        <f ca="1">+'Fund Flow Statement'!I23</f>
        <v>1.6947456369933445E-3</v>
      </c>
      <c r="J20" s="149">
        <f ca="1">+'Fund Flow Statement'!J23</f>
        <v>0.39086863708246056</v>
      </c>
      <c r="K20" s="149">
        <f ca="1">+'Fund Flow Statement'!K23</f>
        <v>0.39461196470681809</v>
      </c>
      <c r="L20" s="149">
        <f ca="1">+'Fund Flow Statement'!L23</f>
        <v>0.39865809564981103</v>
      </c>
      <c r="M20" s="149">
        <f ca="1">+'Fund Flow Statement'!M23</f>
        <v>0.40303084284767743</v>
      </c>
      <c r="N20" s="149">
        <f ca="1">+'Fund Flow Statement'!N23</f>
        <v>0.40775586034124023</v>
      </c>
      <c r="O20" s="149">
        <f ca="1">+'Fund Flow Statement'!O23</f>
        <v>0.41286078411546934</v>
      </c>
    </row>
    <row r="21" spans="2:15" ht="18" customHeight="1" x14ac:dyDescent="0.35">
      <c r="B21" s="89" t="s">
        <v>510</v>
      </c>
      <c r="C21" s="89"/>
      <c r="D21" s="149">
        <f>+'P &amp; L Account '!D27</f>
        <v>0</v>
      </c>
      <c r="E21" s="149">
        <f>+'P &amp; L Account '!E27</f>
        <v>0</v>
      </c>
      <c r="F21" s="149">
        <f ca="1">+'P &amp; L Account '!F27</f>
        <v>0</v>
      </c>
      <c r="G21" s="149">
        <f ca="1">+'P &amp; L Account '!G27</f>
        <v>0.11291696627097812</v>
      </c>
      <c r="H21" s="149">
        <f ca="1">+'P &amp; L Account '!H27</f>
        <v>0.15983287706306576</v>
      </c>
      <c r="I21" s="149">
        <f ca="1">+'P &amp; L Account '!I27</f>
        <v>0.18061061770189274</v>
      </c>
      <c r="J21" s="149">
        <f ca="1">+'P &amp; L Account '!J27</f>
        <v>0.20299984484763017</v>
      </c>
      <c r="K21" s="149">
        <f ca="1">+'P &amp; L Account '!K27</f>
        <v>0.22633839427701624</v>
      </c>
      <c r="L21" s="149">
        <f ca="1">+'P &amp; L Account '!L27</f>
        <v>0.26207522991139837</v>
      </c>
      <c r="M21" s="149">
        <f ca="1">+'P &amp; L Account '!M27</f>
        <v>0.43367567964066023</v>
      </c>
      <c r="N21" s="149">
        <f ca="1">+'P &amp; L Account '!N27</f>
        <v>0.46684479749495988</v>
      </c>
      <c r="O21" s="149">
        <f ca="1">+'P &amp; L Account '!O27</f>
        <v>0.48781688053170247</v>
      </c>
    </row>
    <row r="22" spans="2:15" ht="18" customHeight="1" x14ac:dyDescent="0.35">
      <c r="B22" s="79" t="s">
        <v>511</v>
      </c>
      <c r="C22" s="79"/>
      <c r="D22" s="111">
        <f>+D19-D21-D20</f>
        <v>0</v>
      </c>
      <c r="E22" s="111">
        <f t="shared" ref="E22:O22" ca="1" si="4">+E19-E21-E20</f>
        <v>-1.377</v>
      </c>
      <c r="F22" s="111">
        <f t="shared" ca="1" si="4"/>
        <v>1.1312225294588925</v>
      </c>
      <c r="G22" s="111">
        <f t="shared" ca="1" si="4"/>
        <v>2.2050815064521285</v>
      </c>
      <c r="H22" s="111">
        <f t="shared" ca="1" si="4"/>
        <v>2.1999412048298819</v>
      </c>
      <c r="I22" s="111">
        <f t="shared" ca="1" si="4"/>
        <v>2.3557079438720478</v>
      </c>
      <c r="J22" s="111">
        <f t="shared" ca="1" si="4"/>
        <v>2.0068312847270615</v>
      </c>
      <c r="K22" s="111">
        <f t="shared" ca="1" si="4"/>
        <v>2.0401726675770897</v>
      </c>
      <c r="L22" s="111">
        <f t="shared" ca="1" si="4"/>
        <v>2.0474342266384848</v>
      </c>
      <c r="M22" s="111">
        <f t="shared" ca="1" si="4"/>
        <v>1.7857947303057788</v>
      </c>
      <c r="N22" s="111">
        <f t="shared" ca="1" si="4"/>
        <v>1.7775949160937006</v>
      </c>
      <c r="O22" s="111">
        <f t="shared" ca="1" si="4"/>
        <v>1.7836160898096565</v>
      </c>
    </row>
    <row r="23" spans="2:15" ht="18" customHeight="1" x14ac:dyDescent="0.35">
      <c r="D23" s="4"/>
      <c r="E23" s="13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3" t="s">
        <v>513</v>
      </c>
      <c r="C24" s="11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-8.5722093643928208</v>
      </c>
      <c r="E25" s="44">
        <f ca="1">-'Fund Flow Statement'!E21</f>
        <v>-0.71391230899302194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-0.38400000000000001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9" t="s">
        <v>515</v>
      </c>
      <c r="C27" s="79"/>
      <c r="D27" s="111">
        <f ca="1">SUM(D25:D26)</f>
        <v>-8.9562093643928211</v>
      </c>
      <c r="E27" s="111">
        <f t="shared" ref="E27:O27" ca="1" si="5">SUM(E25:E26)</f>
        <v>-0.71391230899302194</v>
      </c>
      <c r="F27" s="111">
        <f t="shared" ca="1" si="5"/>
        <v>0</v>
      </c>
      <c r="G27" s="111">
        <f t="shared" ca="1" si="5"/>
        <v>0</v>
      </c>
      <c r="H27" s="111">
        <f t="shared" ca="1" si="5"/>
        <v>0</v>
      </c>
      <c r="I27" s="111">
        <f t="shared" ca="1" si="5"/>
        <v>0</v>
      </c>
      <c r="J27" s="111">
        <f t="shared" ca="1" si="5"/>
        <v>0</v>
      </c>
      <c r="K27" s="111">
        <f t="shared" ca="1" si="5"/>
        <v>0</v>
      </c>
      <c r="L27" s="111">
        <f t="shared" ca="1" si="5"/>
        <v>0</v>
      </c>
      <c r="M27" s="111">
        <f t="shared" ca="1" si="5"/>
        <v>0</v>
      </c>
      <c r="N27" s="111">
        <f t="shared" ca="1" si="5"/>
        <v>0</v>
      </c>
      <c r="O27" s="111">
        <f t="shared" ca="1" si="5"/>
        <v>0</v>
      </c>
    </row>
    <row r="28" spans="2:15" ht="18" customHeight="1" x14ac:dyDescent="0.35"/>
    <row r="29" spans="2:15" ht="18" customHeight="1" x14ac:dyDescent="0.35">
      <c r="B29" s="113" t="s">
        <v>516</v>
      </c>
      <c r="C29" s="113"/>
    </row>
    <row r="30" spans="2:15" ht="18" customHeight="1" x14ac:dyDescent="0.35">
      <c r="B30" s="89" t="str">
        <f>+'Fund Flow Statement'!B12</f>
        <v>Increase in Equity / Share Capital/USL</v>
      </c>
      <c r="C30" s="89"/>
      <c r="D30" s="44">
        <f ca="1">+'Fund Flow Statement'!D12</f>
        <v>2.6834724374137475</v>
      </c>
      <c r="E30" s="44">
        <f ca="1">+'Fund Flow Statement'!E12</f>
        <v>0</v>
      </c>
      <c r="F30" s="44">
        <f ca="1">+'Fund Flow Statement'!F12</f>
        <v>0.10441064124361832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9" t="str">
        <f>+'Fund Flow Statement'!B13</f>
        <v>Increase in TL</v>
      </c>
      <c r="C31" s="89"/>
      <c r="D31" s="44">
        <f ca="1">+'Fund Flow Statement'!D13</f>
        <v>6.2727369269790731</v>
      </c>
      <c r="E31" s="44">
        <f ca="1">+'Fund Flow Statement'!E13</f>
        <v>2.0909123089930244</v>
      </c>
      <c r="F31" s="44">
        <f ca="1">-'Fund Flow Statement'!F26</f>
        <v>-0.26136403862412805</v>
      </c>
      <c r="G31" s="44">
        <f ca="1">-'Fund Flow Statement'!G26</f>
        <v>-1.0454561544965122</v>
      </c>
      <c r="H31" s="44">
        <f ca="1">-'Fund Flow Statement'!H26</f>
        <v>-1.0454561544965122</v>
      </c>
      <c r="I31" s="44">
        <f ca="1">-'Fund Flow Statement'!I26</f>
        <v>-1.1290926468562332</v>
      </c>
      <c r="J31" s="44">
        <f ca="1">-'Fund Flow Statement'!J26</f>
        <v>-1.212729139215954</v>
      </c>
      <c r="K31" s="44">
        <f ca="1">-'Fund Flow Statement'!K26</f>
        <v>-1.212729139215954</v>
      </c>
      <c r="L31" s="44">
        <f ca="1">-'Fund Flow Statement'!L26</f>
        <v>-1.2545473853958145</v>
      </c>
      <c r="M31" s="44">
        <f ca="1">-'Fund Flow Statement'!M26</f>
        <v>-1.2022745776709938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9" t="str">
        <f>+'Fund Flow Statement'!B14</f>
        <v>Increase in CC Limit</v>
      </c>
      <c r="C32" s="89"/>
      <c r="D32" s="44">
        <f>+'Fund Flow Statement'!D14</f>
        <v>0</v>
      </c>
      <c r="E32" s="44">
        <f>+'Fund Flow Statement'!E14</f>
        <v>0</v>
      </c>
      <c r="F32" s="44">
        <f>+'Fund Flow Statement'!F14</f>
        <v>0.3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9" t="s">
        <v>517</v>
      </c>
      <c r="C33" s="89"/>
      <c r="D33" s="44">
        <f>+D14</f>
        <v>0</v>
      </c>
      <c r="E33" s="44">
        <f t="shared" ref="E33" si="6">+E14</f>
        <v>0</v>
      </c>
      <c r="F33" s="44">
        <f ca="1">-F14</f>
        <v>-0.42266964075001312</v>
      </c>
      <c r="G33" s="44">
        <f t="shared" ref="G33:O33" ca="1" si="7">-G14</f>
        <v>-0.74855792640947261</v>
      </c>
      <c r="H33" s="44">
        <f t="shared" ca="1" si="7"/>
        <v>-0.64923959173230417</v>
      </c>
      <c r="I33" s="44">
        <f t="shared" ca="1" si="7"/>
        <v>-0.54594852366804913</v>
      </c>
      <c r="J33" s="44">
        <f t="shared" ca="1" si="7"/>
        <v>-0.43471198882962026</v>
      </c>
      <c r="K33" s="44">
        <f t="shared" ca="1" si="7"/>
        <v>-0.31950272060410445</v>
      </c>
      <c r="L33" s="44">
        <f t="shared" ca="1" si="7"/>
        <v>-0.20230708568504555</v>
      </c>
      <c r="M33" s="44">
        <f t="shared" ca="1" si="7"/>
        <v>-6.9675726251576503E-2</v>
      </c>
      <c r="N33" s="44">
        <f t="shared" si="7"/>
        <v>-2.8499999999999998E-2</v>
      </c>
      <c r="O33" s="44">
        <f t="shared" si="7"/>
        <v>-2.8499999999999998E-2</v>
      </c>
    </row>
    <row r="34" spans="2:15" ht="18" customHeight="1" x14ac:dyDescent="0.35">
      <c r="B34" s="79" t="s">
        <v>518</v>
      </c>
      <c r="C34" s="79"/>
      <c r="D34" s="111">
        <f ca="1">SUM(D30:D33)</f>
        <v>8.9562093643928211</v>
      </c>
      <c r="E34" s="111">
        <f t="shared" ref="E34:O34" ca="1" si="8">SUM(E30:E33)</f>
        <v>2.0909123089930244</v>
      </c>
      <c r="F34" s="111">
        <f t="shared" ca="1" si="8"/>
        <v>-0.27962303813052286</v>
      </c>
      <c r="G34" s="111">
        <f t="shared" ca="1" si="8"/>
        <v>-1.7940140809059848</v>
      </c>
      <c r="H34" s="111">
        <f t="shared" ca="1" si="8"/>
        <v>-1.6946957462288164</v>
      </c>
      <c r="I34" s="111">
        <f t="shared" ca="1" si="8"/>
        <v>-1.6750411705242825</v>
      </c>
      <c r="J34" s="111">
        <f t="shared" ca="1" si="8"/>
        <v>-1.6474411280455743</v>
      </c>
      <c r="K34" s="111">
        <f t="shared" ca="1" si="8"/>
        <v>-1.5322318598200586</v>
      </c>
      <c r="L34" s="111">
        <f t="shared" ca="1" si="8"/>
        <v>-1.45685447108086</v>
      </c>
      <c r="M34" s="111">
        <f t="shared" ca="1" si="8"/>
        <v>-1.2719503039225704</v>
      </c>
      <c r="N34" s="111">
        <f t="shared" ca="1" si="8"/>
        <v>-2.8499999999999998E-2</v>
      </c>
      <c r="O34" s="111">
        <f t="shared" ca="1" si="8"/>
        <v>-2.8499999999999998E-2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0.85159949132836954</v>
      </c>
      <c r="G36" s="44">
        <f t="shared" ca="1" si="10"/>
        <v>0.41106742554614373</v>
      </c>
      <c r="H36" s="44">
        <f t="shared" ca="1" si="10"/>
        <v>0.50524545860106551</v>
      </c>
      <c r="I36" s="44">
        <f t="shared" ca="1" si="10"/>
        <v>0.68066677334776537</v>
      </c>
      <c r="J36" s="44">
        <f t="shared" ca="1" si="10"/>
        <v>0.35939015668148722</v>
      </c>
      <c r="K36" s="44">
        <f t="shared" ca="1" si="10"/>
        <v>0.5079408077570311</v>
      </c>
      <c r="L36" s="44">
        <f t="shared" ca="1" si="10"/>
        <v>0.59057975555762487</v>
      </c>
      <c r="M36" s="44">
        <f t="shared" ca="1" si="10"/>
        <v>0.51384442638320849</v>
      </c>
      <c r="N36" s="44">
        <f t="shared" ca="1" si="10"/>
        <v>1.7490949160937006</v>
      </c>
      <c r="O36" s="44">
        <f t="shared" ca="1" si="10"/>
        <v>1.7551160898096565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0.85159949132836954</v>
      </c>
      <c r="H37" s="44">
        <f t="shared" ca="1" si="11"/>
        <v>1.2626669168745133</v>
      </c>
      <c r="I37" s="44">
        <f t="shared" ca="1" si="11"/>
        <v>1.7679123754755788</v>
      </c>
      <c r="J37" s="44">
        <f t="shared" ca="1" si="11"/>
        <v>2.4485791488233444</v>
      </c>
      <c r="K37" s="44">
        <f t="shared" ca="1" si="11"/>
        <v>2.8079693055048316</v>
      </c>
      <c r="L37" s="44">
        <f t="shared" ca="1" si="11"/>
        <v>3.3159101132618627</v>
      </c>
      <c r="M37" s="44">
        <f t="shared" ca="1" si="11"/>
        <v>3.9064898688194876</v>
      </c>
      <c r="N37" s="44">
        <f t="shared" ca="1" si="11"/>
        <v>4.4203342952026965</v>
      </c>
      <c r="O37" s="44">
        <f t="shared" ca="1" si="11"/>
        <v>6.1694292112963973</v>
      </c>
    </row>
    <row r="38" spans="2:15" ht="18" customHeight="1" x14ac:dyDescent="0.35">
      <c r="B38" s="79" t="s">
        <v>521</v>
      </c>
      <c r="C38" s="79"/>
      <c r="D38" s="111">
        <f ca="1">SUM(D36:D37)</f>
        <v>0</v>
      </c>
      <c r="E38" s="111">
        <f t="shared" ref="E38" ca="1" si="12">SUM(E36:E37)</f>
        <v>0</v>
      </c>
      <c r="F38" s="111">
        <f t="shared" ref="F38:O38" ca="1" si="13">SUM(F36:F37)</f>
        <v>0.85159949132836954</v>
      </c>
      <c r="G38" s="111">
        <f t="shared" ca="1" si="13"/>
        <v>1.2626669168745133</v>
      </c>
      <c r="H38" s="111">
        <f t="shared" ca="1" si="13"/>
        <v>1.7679123754755788</v>
      </c>
      <c r="I38" s="111">
        <f t="shared" ca="1" si="13"/>
        <v>2.4485791488233444</v>
      </c>
      <c r="J38" s="111">
        <f t="shared" ca="1" si="13"/>
        <v>2.8079693055048316</v>
      </c>
      <c r="K38" s="111">
        <f t="shared" ca="1" si="13"/>
        <v>3.3159101132618627</v>
      </c>
      <c r="L38" s="111">
        <f t="shared" ca="1" si="13"/>
        <v>3.9064898688194876</v>
      </c>
      <c r="M38" s="111">
        <f t="shared" ca="1" si="13"/>
        <v>4.4203342952026965</v>
      </c>
      <c r="N38" s="111">
        <f t="shared" ca="1" si="13"/>
        <v>6.1694292112963973</v>
      </c>
      <c r="O38" s="111">
        <f t="shared" ca="1" si="13"/>
        <v>7.924545301106054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6.2727369269790731</v>
      </c>
      <c r="F10" s="44">
        <f t="shared" ref="F10" ca="1" si="4">E13</f>
        <v>8.3636492359720975</v>
      </c>
      <c r="G10" s="44">
        <f t="shared" ref="G10" ca="1" si="5">F13</f>
        <v>8.1022851973479693</v>
      </c>
      <c r="H10" s="44">
        <f t="shared" ref="H10" ca="1" si="6">G13</f>
        <v>7.0568290428514571</v>
      </c>
      <c r="I10" s="44">
        <f t="shared" ref="I10" ca="1" si="7">H13</f>
        <v>6.0113728883549449</v>
      </c>
      <c r="J10" s="44">
        <f t="shared" ref="J10" ca="1" si="8">I13</f>
        <v>4.8822802414987114</v>
      </c>
      <c r="K10" s="44">
        <f t="shared" ref="K10" ca="1" si="9">J13</f>
        <v>3.6695511022827576</v>
      </c>
      <c r="L10" s="44">
        <f t="shared" ref="L10" ca="1" si="10">K13</f>
        <v>2.4568219630668038</v>
      </c>
      <c r="M10" s="44">
        <f t="shared" ref="M10" ca="1" si="11">L13</f>
        <v>1.2022745776709893</v>
      </c>
      <c r="N10" s="44">
        <f t="shared" ref="N10" ca="1" si="12">M13</f>
        <v>-4.4408920985006262E-15</v>
      </c>
      <c r="O10" s="44">
        <f t="shared" ref="O10" ca="1" si="13">N13</f>
        <v>-4.4408920985006262E-15</v>
      </c>
      <c r="P10" s="4"/>
    </row>
    <row r="11" spans="2:16" ht="18" customHeight="1" x14ac:dyDescent="0.35">
      <c r="B11" s="4" t="s">
        <v>73</v>
      </c>
      <c r="D11" s="44">
        <f ca="1">C35</f>
        <v>6.2727369269790731</v>
      </c>
      <c r="E11" s="44">
        <f ca="1">C42-D11</f>
        <v>2.0909123089930244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SUM(D33:D35)</f>
        <v>0</v>
      </c>
      <c r="E12" s="44">
        <f>SUM(D37:D42)</f>
        <v>0</v>
      </c>
      <c r="F12" s="44">
        <f ca="1">SUM(D43:D48)</f>
        <v>0.26136403862412805</v>
      </c>
      <c r="G12" s="44">
        <f ca="1">SUM(D50:D61)</f>
        <v>1.0454561544965122</v>
      </c>
      <c r="H12" s="44">
        <f ca="1">SUM(D63:D74)</f>
        <v>1.0454561544965122</v>
      </c>
      <c r="I12" s="44">
        <f ca="1">SUM(D76:D87)</f>
        <v>1.1290926468562332</v>
      </c>
      <c r="J12" s="44">
        <f ca="1">SUM(D89:D100)</f>
        <v>1.212729139215954</v>
      </c>
      <c r="K12" s="44">
        <f ca="1">SUM(D102:D113)</f>
        <v>1.212729139215954</v>
      </c>
      <c r="L12" s="44">
        <f ca="1">SUM(D115:D126)</f>
        <v>1.2545473853958145</v>
      </c>
      <c r="M12" s="44">
        <f ca="1">SUM(D128:D139)</f>
        <v>1.2022745776709938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6.2727369269790731</v>
      </c>
      <c r="E13" s="44">
        <f t="shared" ref="E13:O13" ca="1" si="14">E10+E11-E12</f>
        <v>8.3636492359720975</v>
      </c>
      <c r="F13" s="44">
        <f t="shared" ca="1" si="14"/>
        <v>8.1022851973479693</v>
      </c>
      <c r="G13" s="44">
        <f t="shared" ca="1" si="14"/>
        <v>7.0568290428514571</v>
      </c>
      <c r="H13" s="44">
        <f t="shared" ca="1" si="14"/>
        <v>6.0113728883549449</v>
      </c>
      <c r="I13" s="44">
        <f t="shared" ca="1" si="14"/>
        <v>4.8822802414987114</v>
      </c>
      <c r="J13" s="44">
        <f t="shared" ca="1" si="14"/>
        <v>3.6695511022827576</v>
      </c>
      <c r="K13" s="44">
        <f t="shared" ca="1" si="14"/>
        <v>2.4568219630668038</v>
      </c>
      <c r="L13" s="44">
        <f t="shared" ca="1" si="14"/>
        <v>1.2022745776709893</v>
      </c>
      <c r="M13" s="44">
        <f t="shared" ca="1" si="14"/>
        <v>-4.4408920985006262E-15</v>
      </c>
      <c r="N13" s="44">
        <f t="shared" ca="1" si="14"/>
        <v>-4.4408920985006262E-15</v>
      </c>
      <c r="O13" s="44">
        <f t="shared" ca="1" si="14"/>
        <v>-4.4408920985006262E-15</v>
      </c>
      <c r="P13" s="4"/>
    </row>
    <row r="14" spans="2:16" ht="18" customHeight="1" x14ac:dyDescent="0.35">
      <c r="B14" s="4" t="s">
        <v>76</v>
      </c>
      <c r="D14" s="44">
        <f ca="1">SUM(F33:F35)</f>
        <v>9.9318334677168663E-2</v>
      </c>
      <c r="E14" s="44">
        <f ca="1">SUM(F37:F42)</f>
        <v>0.39727333870867459</v>
      </c>
      <c r="F14" s="44">
        <f ca="1">SUM(F43:F48)</f>
        <v>0.39416964075001315</v>
      </c>
      <c r="G14" s="44">
        <f ca="1">SUM(F50:F61)</f>
        <v>0.72005792640947264</v>
      </c>
      <c r="H14" s="44">
        <f ca="1">SUM(F63:F74)</f>
        <v>0.6207395917323042</v>
      </c>
      <c r="I14" s="44">
        <f ca="1">SUM(F76:F87)</f>
        <v>0.51744852366804917</v>
      </c>
      <c r="J14" s="44">
        <f ca="1">SUM(F89:F100)</f>
        <v>0.40621198882962023</v>
      </c>
      <c r="K14" s="44">
        <f ca="1">SUM(F102:F113)</f>
        <v>0.29100272060410448</v>
      </c>
      <c r="L14" s="44">
        <f ca="1">SUM(F115:F126)</f>
        <v>0.17380708568504555</v>
      </c>
      <c r="M14" s="44">
        <f ca="1">SUM(F128:F139)</f>
        <v>4.1175726251576499E-2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 ca="1">D14</f>
        <v>9.9318334677168663E-2</v>
      </c>
      <c r="E15" s="110">
        <f ca="1">E14</f>
        <v>0.39727333870867459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0.39416964075001315</v>
      </c>
      <c r="G16" s="331">
        <f t="shared" ca="1" si="15"/>
        <v>0.72005792640947264</v>
      </c>
      <c r="H16" s="331">
        <f t="shared" ca="1" si="15"/>
        <v>0.6207395917323042</v>
      </c>
      <c r="I16" s="331">
        <f t="shared" ca="1" si="15"/>
        <v>0.51744852366804917</v>
      </c>
      <c r="J16" s="331">
        <f t="shared" ca="1" si="15"/>
        <v>0.40621198882962023</v>
      </c>
      <c r="K16" s="331">
        <f t="shared" ca="1" si="15"/>
        <v>0.29100272060410448</v>
      </c>
      <c r="L16" s="331">
        <f t="shared" ca="1" si="15"/>
        <v>0.17380708568504555</v>
      </c>
      <c r="M16" s="331">
        <f t="shared" ca="1" si="15"/>
        <v>4.1175726251576499E-2</v>
      </c>
      <c r="N16" s="331">
        <f t="shared" si="15"/>
        <v>0</v>
      </c>
      <c r="O16" s="331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8.3636492359720975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Assumption'!D89</f>
        <v>9.5000000000000001E-2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38" ca="1" si="16">E28+$C$20*H29</f>
        <v>0</v>
      </c>
      <c r="D29" s="90">
        <v>0</v>
      </c>
      <c r="E29" s="90">
        <f t="shared" ref="E29:E35" ca="1" si="17">C29-D29</f>
        <v>0</v>
      </c>
      <c r="F29" s="90">
        <f t="shared" ref="F29:F35" ca="1" si="18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6"/>
        <v>0</v>
      </c>
      <c r="D30" s="90">
        <v>0</v>
      </c>
      <c r="E30" s="90">
        <f t="shared" ca="1" si="17"/>
        <v>0</v>
      </c>
      <c r="F30" s="90">
        <f t="shared" ca="1" si="18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6"/>
        <v>0</v>
      </c>
      <c r="D31" s="90">
        <v>0</v>
      </c>
      <c r="E31" s="90">
        <f t="shared" ca="1" si="17"/>
        <v>0</v>
      </c>
      <c r="F31" s="90">
        <f t="shared" ca="1" si="18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6"/>
        <v>0</v>
      </c>
      <c r="D32" s="90">
        <v>0</v>
      </c>
      <c r="E32" s="90">
        <f t="shared" ca="1" si="17"/>
        <v>0</v>
      </c>
      <c r="F32" s="90">
        <f t="shared" ca="1" si="18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6" t="s">
        <v>94</v>
      </c>
      <c r="C33" s="93">
        <f t="shared" ca="1" si="16"/>
        <v>2.0909123089930244</v>
      </c>
      <c r="D33" s="93">
        <v>0</v>
      </c>
      <c r="E33" s="93">
        <f t="shared" ca="1" si="17"/>
        <v>2.0909123089930244</v>
      </c>
      <c r="F33" s="95">
        <f t="shared" ca="1" si="18"/>
        <v>1.6553055779528109E-2</v>
      </c>
      <c r="G33" s="87" t="s">
        <v>109</v>
      </c>
      <c r="H33" s="329">
        <v>0.25</v>
      </c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74" t="s">
        <v>95</v>
      </c>
      <c r="C34" s="94">
        <f t="shared" ca="1" si="16"/>
        <v>4.1818246179860488</v>
      </c>
      <c r="D34" s="94">
        <v>0</v>
      </c>
      <c r="E34" s="94">
        <f t="shared" ca="1" si="17"/>
        <v>4.1818246179860488</v>
      </c>
      <c r="F34" s="94">
        <f t="shared" ca="1" si="18"/>
        <v>3.3106111559056219E-2</v>
      </c>
      <c r="H34" s="329">
        <v>0.25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6"/>
        <v>6.2727369269790731</v>
      </c>
      <c r="D35" s="94">
        <v>0</v>
      </c>
      <c r="E35" s="94">
        <f t="shared" ca="1" si="17"/>
        <v>6.2727369269790731</v>
      </c>
      <c r="F35" s="94">
        <f t="shared" ca="1" si="18"/>
        <v>4.9659167338584331E-2</v>
      </c>
      <c r="G35" s="4"/>
      <c r="H35" s="329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6">
        <f ca="1">E35+$C$20*H37</f>
        <v>8.3636492359720975</v>
      </c>
      <c r="D37" s="96">
        <v>0</v>
      </c>
      <c r="E37" s="96">
        <f t="shared" ref="E37:E100" ca="1" si="19">C37-D37</f>
        <v>8.3636492359720975</v>
      </c>
      <c r="F37" s="96">
        <f t="shared" ref="F37:F48" ca="1" si="20">AVERAGE(C37,E37)*$C$21/12</f>
        <v>6.6212223118112437E-2</v>
      </c>
      <c r="H37" s="91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6"/>
        <v>8.3636492359720975</v>
      </c>
      <c r="D38" s="96">
        <v>0</v>
      </c>
      <c r="E38" s="96">
        <f t="shared" ca="1" si="19"/>
        <v>8.3636492359720975</v>
      </c>
      <c r="F38" s="96">
        <f t="shared" ca="1" si="20"/>
        <v>6.6212223118112437E-2</v>
      </c>
      <c r="G38" s="4"/>
      <c r="H38" s="91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ca="1">E38</f>
        <v>8.3636492359720975</v>
      </c>
      <c r="D39" s="96">
        <v>0</v>
      </c>
      <c r="E39" s="96">
        <f t="shared" ca="1" si="19"/>
        <v>8.3636492359720975</v>
      </c>
      <c r="F39" s="96">
        <f t="shared" ca="1" si="20"/>
        <v>6.6212223118112437E-2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ref="C40:C48" ca="1" si="21">E39</f>
        <v>8.3636492359720975</v>
      </c>
      <c r="D40" s="96">
        <v>0</v>
      </c>
      <c r="E40" s="96">
        <f t="shared" ca="1" si="19"/>
        <v>8.3636492359720975</v>
      </c>
      <c r="F40" s="96">
        <f t="shared" ca="1" si="20"/>
        <v>6.6212223118112437E-2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21"/>
        <v>8.3636492359720975</v>
      </c>
      <c r="D41" s="96">
        <v>0</v>
      </c>
      <c r="E41" s="96">
        <f t="shared" ca="1" si="19"/>
        <v>8.3636492359720975</v>
      </c>
      <c r="F41" s="96">
        <f t="shared" ca="1" si="20"/>
        <v>6.6212223118112437E-2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21"/>
        <v>8.3636492359720975</v>
      </c>
      <c r="D42" s="96">
        <v>0</v>
      </c>
      <c r="E42" s="96">
        <f t="shared" ca="1" si="19"/>
        <v>8.3636492359720975</v>
      </c>
      <c r="F42" s="96">
        <f t="shared" ca="1" si="20"/>
        <v>6.6212223118112437E-2</v>
      </c>
      <c r="G42" s="87" t="s">
        <v>561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86" t="s">
        <v>91</v>
      </c>
      <c r="C43" s="93">
        <f t="shared" ca="1" si="21"/>
        <v>8.3636492359720975</v>
      </c>
      <c r="D43" s="93">
        <v>0</v>
      </c>
      <c r="E43" s="93">
        <f t="shared" ca="1" si="19"/>
        <v>8.3636492359720975</v>
      </c>
      <c r="F43" s="93">
        <f t="shared" ca="1" si="20"/>
        <v>6.6212223118112437E-2</v>
      </c>
      <c r="G43" s="87" t="s">
        <v>107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6">
        <f t="shared" ca="1" si="21"/>
        <v>8.3636492359720975</v>
      </c>
      <c r="D44" s="96">
        <v>0</v>
      </c>
      <c r="E44" s="96">
        <f t="shared" ca="1" si="19"/>
        <v>8.3636492359720975</v>
      </c>
      <c r="F44" s="96">
        <f t="shared" ca="1" si="20"/>
        <v>6.6212223118112437E-2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21"/>
        <v>8.3636492359720975</v>
      </c>
      <c r="D45" s="96">
        <v>0</v>
      </c>
      <c r="E45" s="96">
        <f t="shared" ca="1" si="19"/>
        <v>8.3636492359720975</v>
      </c>
      <c r="F45" s="96">
        <f t="shared" ca="1" si="20"/>
        <v>6.6212223118112437E-2</v>
      </c>
      <c r="G45" s="87" t="s">
        <v>108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21"/>
        <v>8.3636492359720975</v>
      </c>
      <c r="D46" s="93">
        <f t="shared" ref="D46:D48" ca="1" si="22">$C$20*$I$46/12</f>
        <v>8.7121346208042683E-2</v>
      </c>
      <c r="E46" s="93">
        <f t="shared" ca="1" si="19"/>
        <v>8.2765278897640542</v>
      </c>
      <c r="F46" s="93">
        <f t="shared" ca="1" si="20"/>
        <v>6.5867367789372272E-2</v>
      </c>
      <c r="G46" s="87" t="s">
        <v>286</v>
      </c>
      <c r="H46" s="91"/>
      <c r="I46" s="329">
        <v>0.125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21"/>
        <v>8.2765278897640542</v>
      </c>
      <c r="D47" s="96">
        <f t="shared" ca="1" si="22"/>
        <v>8.7121346208042683E-2</v>
      </c>
      <c r="E47" s="96">
        <f t="shared" ca="1" si="19"/>
        <v>8.1894065435560108</v>
      </c>
      <c r="F47" s="96">
        <f t="shared" ca="1" si="20"/>
        <v>6.5177657131891928E-2</v>
      </c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21"/>
        <v>8.1894065435560108</v>
      </c>
      <c r="D48" s="96">
        <f t="shared" ca="1" si="22"/>
        <v>8.7121346208042683E-2</v>
      </c>
      <c r="E48" s="96">
        <f t="shared" ca="1" si="19"/>
        <v>8.1022851973479675</v>
      </c>
      <c r="F48" s="96">
        <f t="shared" ca="1" si="20"/>
        <v>6.4487946474411584E-2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329">
        <v>0.125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</f>
        <v>8.1022851973479675</v>
      </c>
      <c r="D50" s="98">
        <f ca="1">$I$49*$C$20/12</f>
        <v>8.7121346208042683E-2</v>
      </c>
      <c r="E50" s="98">
        <f t="shared" ca="1" si="19"/>
        <v>8.0151638511399241</v>
      </c>
      <c r="F50" s="98">
        <f t="shared" ref="F50:F61" ca="1" si="23">AVERAGE(C50,E50)*$C$21/12</f>
        <v>6.379823581693124E-2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8.0151638511399241</v>
      </c>
      <c r="D51" s="98">
        <f ca="1">$I$49*$C$20/12</f>
        <v>8.7121346208042683E-2</v>
      </c>
      <c r="E51" s="98">
        <f t="shared" ca="1" si="19"/>
        <v>7.9280425049318817</v>
      </c>
      <c r="F51" s="98">
        <f t="shared" ca="1" si="23"/>
        <v>6.3108525159450896E-2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4">E51</f>
        <v>7.9280425049318817</v>
      </c>
      <c r="D52" s="98">
        <f t="shared" ref="D52:D61" ca="1" si="25">$I$49*$C$20/12</f>
        <v>8.7121346208042683E-2</v>
      </c>
      <c r="E52" s="98">
        <f t="shared" ca="1" si="19"/>
        <v>7.8409211587238392</v>
      </c>
      <c r="F52" s="98">
        <f t="shared" ca="1" si="23"/>
        <v>6.2418814501970565E-2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4"/>
        <v>7.8409211587238392</v>
      </c>
      <c r="D53" s="98">
        <f t="shared" ca="1" si="25"/>
        <v>8.7121346208042683E-2</v>
      </c>
      <c r="E53" s="98">
        <f t="shared" ca="1" si="19"/>
        <v>7.7537998125157968</v>
      </c>
      <c r="F53" s="98">
        <f t="shared" ca="1" si="23"/>
        <v>6.1729103844490228E-2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4"/>
        <v>7.7537998125157968</v>
      </c>
      <c r="D54" s="98">
        <f t="shared" ca="1" si="25"/>
        <v>8.7121346208042683E-2</v>
      </c>
      <c r="E54" s="98">
        <f t="shared" ca="1" si="19"/>
        <v>7.6666784663077543</v>
      </c>
      <c r="F54" s="98">
        <f t="shared" ca="1" si="23"/>
        <v>6.1039393187009898E-2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4"/>
        <v>7.6666784663077543</v>
      </c>
      <c r="D55" s="98">
        <f t="shared" ca="1" si="25"/>
        <v>8.7121346208042683E-2</v>
      </c>
      <c r="E55" s="98">
        <f t="shared" ca="1" si="19"/>
        <v>7.5795571200997118</v>
      </c>
      <c r="F55" s="98">
        <f t="shared" ca="1" si="23"/>
        <v>6.0349682529529547E-2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4"/>
        <v>7.5795571200997118</v>
      </c>
      <c r="D56" s="98">
        <f t="shared" ca="1" si="25"/>
        <v>8.7121346208042683E-2</v>
      </c>
      <c r="E56" s="98">
        <f t="shared" ca="1" si="19"/>
        <v>7.4924357738916694</v>
      </c>
      <c r="F56" s="98">
        <f t="shared" ca="1" si="23"/>
        <v>5.9659971872049224E-2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4"/>
        <v>7.4924357738916694</v>
      </c>
      <c r="D57" s="98">
        <f t="shared" ca="1" si="25"/>
        <v>8.7121346208042683E-2</v>
      </c>
      <c r="E57" s="98">
        <f t="shared" ca="1" si="19"/>
        <v>7.4053144276836269</v>
      </c>
      <c r="F57" s="98">
        <f t="shared" ca="1" si="23"/>
        <v>5.897026121456888E-2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4"/>
        <v>7.4053144276836269</v>
      </c>
      <c r="D58" s="98">
        <f t="shared" ca="1" si="25"/>
        <v>8.7121346208042683E-2</v>
      </c>
      <c r="E58" s="98">
        <f t="shared" ca="1" si="19"/>
        <v>7.3181930814755844</v>
      </c>
      <c r="F58" s="98">
        <f t="shared" ca="1" si="23"/>
        <v>5.8280550557088549E-2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4"/>
        <v>7.3181930814755844</v>
      </c>
      <c r="D59" s="98">
        <f t="shared" ca="1" si="25"/>
        <v>8.7121346208042683E-2</v>
      </c>
      <c r="E59" s="98">
        <f t="shared" ca="1" si="19"/>
        <v>7.231071735267542</v>
      </c>
      <c r="F59" s="98">
        <f t="shared" ca="1" si="23"/>
        <v>5.7590839899608205E-2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4"/>
        <v>7.231071735267542</v>
      </c>
      <c r="D60" s="98">
        <f t="shared" ca="1" si="25"/>
        <v>8.7121346208042683E-2</v>
      </c>
      <c r="E60" s="98">
        <f t="shared" ca="1" si="19"/>
        <v>7.1439503890594995</v>
      </c>
      <c r="F60" s="98">
        <f t="shared" ca="1" si="23"/>
        <v>5.6901129242127875E-2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4"/>
        <v>7.1439503890594995</v>
      </c>
      <c r="D61" s="98">
        <f t="shared" ca="1" si="25"/>
        <v>8.7121346208042683E-2</v>
      </c>
      <c r="E61" s="98">
        <f t="shared" ca="1" si="19"/>
        <v>7.0568290428514571</v>
      </c>
      <c r="F61" s="98">
        <f t="shared" ca="1" si="23"/>
        <v>5.6211418584647538E-2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329">
        <v>0.125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7.0568290428514571</v>
      </c>
      <c r="D63" s="99">
        <f ca="1">$I$62*$C$20/12</f>
        <v>8.7121346208042683E-2</v>
      </c>
      <c r="E63" s="99">
        <f t="shared" ca="1" si="19"/>
        <v>6.9697076966434146</v>
      </c>
      <c r="F63" s="99">
        <f t="shared" ref="F63:F74" ca="1" si="26">AVERAGE(C63,E63)*$C$21/12</f>
        <v>5.5521707927167208E-2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4"/>
        <v>6.9697076966434146</v>
      </c>
      <c r="D64" s="99">
        <f t="shared" ref="D64:D74" ca="1" si="27">$I$62*$C$20/12</f>
        <v>8.7121346208042683E-2</v>
      </c>
      <c r="E64" s="99">
        <f t="shared" ca="1" si="19"/>
        <v>6.8825863504353721</v>
      </c>
      <c r="F64" s="99">
        <f t="shared" ca="1" si="26"/>
        <v>5.4831997269686857E-2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4"/>
        <v>6.8825863504353721</v>
      </c>
      <c r="D65" s="99">
        <f t="shared" ca="1" si="27"/>
        <v>8.7121346208042683E-2</v>
      </c>
      <c r="E65" s="99">
        <f t="shared" ca="1" si="19"/>
        <v>6.7954650042273297</v>
      </c>
      <c r="F65" s="99">
        <f t="shared" ca="1" si="26"/>
        <v>5.4142286612206526E-2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4"/>
        <v>6.7954650042273297</v>
      </c>
      <c r="D66" s="99">
        <f t="shared" ca="1" si="27"/>
        <v>8.7121346208042683E-2</v>
      </c>
      <c r="E66" s="99">
        <f t="shared" ca="1" si="19"/>
        <v>6.7083436580192872</v>
      </c>
      <c r="F66" s="99">
        <f t="shared" ca="1" si="26"/>
        <v>5.3452575954726189E-2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4"/>
        <v>6.7083436580192872</v>
      </c>
      <c r="D67" s="99">
        <f t="shared" ca="1" si="27"/>
        <v>8.7121346208042683E-2</v>
      </c>
      <c r="E67" s="99">
        <f t="shared" ca="1" si="19"/>
        <v>6.6212223118112448</v>
      </c>
      <c r="F67" s="99">
        <f t="shared" ca="1" si="26"/>
        <v>5.2762865297245859E-2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4"/>
        <v>6.6212223118112448</v>
      </c>
      <c r="D68" s="99">
        <f t="shared" ca="1" si="27"/>
        <v>8.7121346208042683E-2</v>
      </c>
      <c r="E68" s="99">
        <f t="shared" ca="1" si="19"/>
        <v>6.5341009656032023</v>
      </c>
      <c r="F68" s="99">
        <f t="shared" ca="1" si="26"/>
        <v>5.2073154639765522E-2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4"/>
        <v>6.5341009656032023</v>
      </c>
      <c r="D69" s="99">
        <f t="shared" ca="1" si="27"/>
        <v>8.7121346208042683E-2</v>
      </c>
      <c r="E69" s="99">
        <f t="shared" ca="1" si="19"/>
        <v>6.4469796193951598</v>
      </c>
      <c r="F69" s="99">
        <f t="shared" ca="1" si="26"/>
        <v>5.1383443982285192E-2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4"/>
        <v>6.4469796193951598</v>
      </c>
      <c r="D70" s="99">
        <f t="shared" ca="1" si="27"/>
        <v>8.7121346208042683E-2</v>
      </c>
      <c r="E70" s="99">
        <f t="shared" ca="1" si="19"/>
        <v>6.3598582731871174</v>
      </c>
      <c r="F70" s="99">
        <f t="shared" ca="1" si="26"/>
        <v>5.0693733324804841E-2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4"/>
        <v>6.3598582731871174</v>
      </c>
      <c r="D71" s="99">
        <f t="shared" ca="1" si="27"/>
        <v>8.7121346208042683E-2</v>
      </c>
      <c r="E71" s="99">
        <f t="shared" ca="1" si="19"/>
        <v>6.2727369269790749</v>
      </c>
      <c r="F71" s="99">
        <f t="shared" ca="1" si="26"/>
        <v>5.0004022667324517E-2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4"/>
        <v>6.2727369269790749</v>
      </c>
      <c r="D72" s="99">
        <f t="shared" ca="1" si="27"/>
        <v>8.7121346208042683E-2</v>
      </c>
      <c r="E72" s="99">
        <f t="shared" ca="1" si="19"/>
        <v>6.1856155807710325</v>
      </c>
      <c r="F72" s="99">
        <f t="shared" ca="1" si="26"/>
        <v>4.9314312009844173E-2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4"/>
        <v>6.1856155807710325</v>
      </c>
      <c r="D73" s="99">
        <f t="shared" ca="1" si="27"/>
        <v>8.7121346208042683E-2</v>
      </c>
      <c r="E73" s="99">
        <f t="shared" ca="1" si="19"/>
        <v>6.09849423456299</v>
      </c>
      <c r="F73" s="99">
        <f t="shared" ca="1" si="26"/>
        <v>4.8624601352363843E-2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4"/>
        <v>6.09849423456299</v>
      </c>
      <c r="D74" s="99">
        <f t="shared" ca="1" si="27"/>
        <v>8.7121346208042683E-2</v>
      </c>
      <c r="E74" s="99">
        <f t="shared" ca="1" si="19"/>
        <v>6.0113728883549475</v>
      </c>
      <c r="F74" s="99">
        <f t="shared" ca="1" si="26"/>
        <v>4.7934890694883499E-2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329">
        <v>0.13500000000000001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6.0113728883549475</v>
      </c>
      <c r="D76" s="100">
        <f ca="1">$I$75*$C$20/12</f>
        <v>9.4091053904686098E-2</v>
      </c>
      <c r="E76" s="100">
        <f t="shared" ca="1" si="19"/>
        <v>5.9172818344502618</v>
      </c>
      <c r="F76" s="100">
        <f t="shared" ref="F76:F87" ca="1" si="28">AVERAGE(C76,E76)*$C$21/12</f>
        <v>4.7217591611103955E-2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4"/>
        <v>5.9172818344502618</v>
      </c>
      <c r="D77" s="100">
        <f t="shared" ref="D77:D87" ca="1" si="29">$I$75*$C$20/12</f>
        <v>9.4091053904686098E-2</v>
      </c>
      <c r="E77" s="100">
        <f t="shared" ca="1" si="19"/>
        <v>5.823190780545576</v>
      </c>
      <c r="F77" s="100">
        <f t="shared" ca="1" si="28"/>
        <v>4.6472704101025192E-2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4"/>
        <v>5.823190780545576</v>
      </c>
      <c r="D78" s="100">
        <f t="shared" ca="1" si="29"/>
        <v>9.4091053904686098E-2</v>
      </c>
      <c r="E78" s="100">
        <f t="shared" ca="1" si="19"/>
        <v>5.7290997266408903</v>
      </c>
      <c r="F78" s="100">
        <f t="shared" ca="1" si="28"/>
        <v>4.5727816590946428E-2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4"/>
        <v>5.7290997266408903</v>
      </c>
      <c r="D79" s="100">
        <f t="shared" ca="1" si="29"/>
        <v>9.4091053904686098E-2</v>
      </c>
      <c r="E79" s="100">
        <f t="shared" ca="1" si="19"/>
        <v>5.6350086727362045</v>
      </c>
      <c r="F79" s="100">
        <f t="shared" ca="1" si="28"/>
        <v>4.4982929080867672E-2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4"/>
        <v>5.6350086727362045</v>
      </c>
      <c r="D80" s="100">
        <f t="shared" ca="1" si="29"/>
        <v>9.4091053904686098E-2</v>
      </c>
      <c r="E80" s="100">
        <f t="shared" ca="1" si="19"/>
        <v>5.5409176188315188</v>
      </c>
      <c r="F80" s="100">
        <f t="shared" ca="1" si="28"/>
        <v>4.4238041570788901E-2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4"/>
        <v>5.5409176188315188</v>
      </c>
      <c r="D81" s="100">
        <f t="shared" ca="1" si="29"/>
        <v>9.4091053904686098E-2</v>
      </c>
      <c r="E81" s="100">
        <f t="shared" ca="1" si="19"/>
        <v>5.446826564926833</v>
      </c>
      <c r="F81" s="100">
        <f t="shared" ca="1" si="28"/>
        <v>4.3493154060710144E-2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4"/>
        <v>5.446826564926833</v>
      </c>
      <c r="D82" s="100">
        <f t="shared" ca="1" si="29"/>
        <v>9.4091053904686098E-2</v>
      </c>
      <c r="E82" s="100">
        <f t="shared" ca="1" si="19"/>
        <v>5.3527355110221473</v>
      </c>
      <c r="F82" s="100">
        <f t="shared" ca="1" si="28"/>
        <v>4.2748266550631381E-2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4"/>
        <v>5.3527355110221473</v>
      </c>
      <c r="D83" s="100">
        <f t="shared" ca="1" si="29"/>
        <v>9.4091053904686098E-2</v>
      </c>
      <c r="E83" s="100">
        <f t="shared" ca="1" si="19"/>
        <v>5.2586444571174615</v>
      </c>
      <c r="F83" s="100">
        <f t="shared" ca="1" si="28"/>
        <v>4.2003379040552617E-2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4"/>
        <v>5.2586444571174615</v>
      </c>
      <c r="D84" s="100">
        <f t="shared" ca="1" si="29"/>
        <v>9.4091053904686098E-2</v>
      </c>
      <c r="E84" s="100">
        <f t="shared" ca="1" si="19"/>
        <v>5.1645534032127758</v>
      </c>
      <c r="F84" s="100">
        <f t="shared" ca="1" si="28"/>
        <v>4.1258491530473861E-2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4"/>
        <v>5.1645534032127758</v>
      </c>
      <c r="D85" s="100">
        <f t="shared" ca="1" si="29"/>
        <v>9.4091053904686098E-2</v>
      </c>
      <c r="E85" s="100">
        <f t="shared" ca="1" si="19"/>
        <v>5.07046234930809</v>
      </c>
      <c r="F85" s="100">
        <f t="shared" ca="1" si="28"/>
        <v>4.051360402039509E-2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4"/>
        <v>5.07046234930809</v>
      </c>
      <c r="D86" s="100">
        <f t="shared" ca="1" si="29"/>
        <v>9.4091053904686098E-2</v>
      </c>
      <c r="E86" s="100">
        <f t="shared" ca="1" si="19"/>
        <v>4.9763712954034043</v>
      </c>
      <c r="F86" s="100">
        <f t="shared" ca="1" si="28"/>
        <v>3.9768716510316333E-2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4"/>
        <v>4.9763712954034043</v>
      </c>
      <c r="D87" s="100">
        <f t="shared" ca="1" si="29"/>
        <v>9.4091053904686098E-2</v>
      </c>
      <c r="E87" s="100">
        <f t="shared" ca="1" si="19"/>
        <v>4.8822802414987185</v>
      </c>
      <c r="F87" s="100">
        <f t="shared" ca="1" si="28"/>
        <v>3.902382900023757E-2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329">
        <v>0.14499999999999999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4.8822802414987185</v>
      </c>
      <c r="D89" s="102">
        <f ca="1">$I$88*$C$20/12</f>
        <v>0.1010607616013295</v>
      </c>
      <c r="E89" s="102">
        <f t="shared" ca="1" si="19"/>
        <v>4.7812194798973886</v>
      </c>
      <c r="F89" s="102">
        <f t="shared" ref="F89:F100" ca="1" si="30">AVERAGE(C89,E89)*$C$21/12</f>
        <v>3.8251353063859593E-2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4"/>
        <v>4.7812194798973886</v>
      </c>
      <c r="D90" s="102">
        <f t="shared" ref="D90:D100" ca="1" si="31">$I$88*$C$20/12</f>
        <v>0.1010607616013295</v>
      </c>
      <c r="E90" s="102">
        <f t="shared" ca="1" si="19"/>
        <v>4.6801587182960587</v>
      </c>
      <c r="F90" s="102">
        <f t="shared" ca="1" si="30"/>
        <v>3.7451288701182396E-2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4"/>
        <v>4.6801587182960587</v>
      </c>
      <c r="D91" s="102">
        <f t="shared" ca="1" si="31"/>
        <v>0.1010607616013295</v>
      </c>
      <c r="E91" s="102">
        <f t="shared" ca="1" si="19"/>
        <v>4.5790979566947287</v>
      </c>
      <c r="F91" s="102">
        <f t="shared" ca="1" si="30"/>
        <v>3.6651224338505199E-2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4"/>
        <v>4.5790979566947287</v>
      </c>
      <c r="D92" s="102">
        <f t="shared" ca="1" si="31"/>
        <v>0.1010607616013295</v>
      </c>
      <c r="E92" s="102">
        <f t="shared" ca="1" si="19"/>
        <v>4.4780371950933988</v>
      </c>
      <c r="F92" s="102">
        <f t="shared" ca="1" si="30"/>
        <v>3.5851159975828002E-2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4"/>
        <v>4.4780371950933988</v>
      </c>
      <c r="D93" s="102">
        <f t="shared" ca="1" si="31"/>
        <v>0.1010607616013295</v>
      </c>
      <c r="E93" s="102">
        <f t="shared" ca="1" si="19"/>
        <v>4.3769764334920689</v>
      </c>
      <c r="F93" s="102">
        <f t="shared" ca="1" si="30"/>
        <v>3.5051095613150812E-2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4"/>
        <v>4.3769764334920689</v>
      </c>
      <c r="D94" s="102">
        <f t="shared" ca="1" si="31"/>
        <v>0.1010607616013295</v>
      </c>
      <c r="E94" s="102">
        <f t="shared" ca="1" si="19"/>
        <v>4.275915671890739</v>
      </c>
      <c r="F94" s="102">
        <f t="shared" ca="1" si="30"/>
        <v>3.4251031250473615E-2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4"/>
        <v>4.275915671890739</v>
      </c>
      <c r="D95" s="102">
        <f t="shared" ca="1" si="31"/>
        <v>0.1010607616013295</v>
      </c>
      <c r="E95" s="102">
        <f t="shared" ca="1" si="19"/>
        <v>4.174854910289409</v>
      </c>
      <c r="F95" s="102">
        <f t="shared" ca="1" si="30"/>
        <v>3.3450966887796418E-2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4"/>
        <v>4.174854910289409</v>
      </c>
      <c r="D96" s="102">
        <f t="shared" ca="1" si="31"/>
        <v>0.1010607616013295</v>
      </c>
      <c r="E96" s="102">
        <f t="shared" ca="1" si="19"/>
        <v>4.0737941486880791</v>
      </c>
      <c r="F96" s="102">
        <f t="shared" ca="1" si="30"/>
        <v>3.2650902525119228E-2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4"/>
        <v>4.0737941486880791</v>
      </c>
      <c r="D97" s="102">
        <f t="shared" ca="1" si="31"/>
        <v>0.1010607616013295</v>
      </c>
      <c r="E97" s="102">
        <f t="shared" ca="1" si="19"/>
        <v>3.9727333870867496</v>
      </c>
      <c r="F97" s="102">
        <f t="shared" ca="1" si="30"/>
        <v>3.1850838162442031E-2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4"/>
        <v>3.9727333870867496</v>
      </c>
      <c r="D98" s="102">
        <f t="shared" ca="1" si="31"/>
        <v>0.1010607616013295</v>
      </c>
      <c r="E98" s="102">
        <f t="shared" ca="1" si="19"/>
        <v>3.8716726254854201</v>
      </c>
      <c r="F98" s="102">
        <f t="shared" ca="1" si="30"/>
        <v>3.1050773799764841E-2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4"/>
        <v>3.8716726254854201</v>
      </c>
      <c r="D99" s="102">
        <f t="shared" ca="1" si="31"/>
        <v>0.1010607616013295</v>
      </c>
      <c r="E99" s="102">
        <f t="shared" ca="1" si="19"/>
        <v>3.7706118638840906</v>
      </c>
      <c r="F99" s="102">
        <f t="shared" ca="1" si="30"/>
        <v>3.0250709437087644E-2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4"/>
        <v>3.7706118638840906</v>
      </c>
      <c r="D100" s="102">
        <f t="shared" ca="1" si="31"/>
        <v>0.1010607616013295</v>
      </c>
      <c r="E100" s="102">
        <f t="shared" ca="1" si="19"/>
        <v>3.6695511022827612</v>
      </c>
      <c r="F100" s="102">
        <f t="shared" ca="1" si="30"/>
        <v>2.9450645074410458E-2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0" t="s">
        <v>104</v>
      </c>
      <c r="C101" s="251"/>
      <c r="D101" s="250"/>
      <c r="E101" s="251"/>
      <c r="F101" s="251"/>
      <c r="G101" s="4"/>
      <c r="H101" s="4"/>
      <c r="I101" s="329">
        <v>0.14499999999999999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2" t="s">
        <v>85</v>
      </c>
      <c r="C102" s="253">
        <f ca="1">E100</f>
        <v>3.6695511022827612</v>
      </c>
      <c r="D102" s="253">
        <f ca="1">$I$101*$C$20/12</f>
        <v>0.1010607616013295</v>
      </c>
      <c r="E102" s="253">
        <f t="shared" ref="E102:E113" ca="1" si="32">C102-D102</f>
        <v>3.5684903406814317</v>
      </c>
      <c r="F102" s="253">
        <f t="shared" ref="F102:F113" ca="1" si="33">AVERAGE(C102,E102)*$C$21/12</f>
        <v>2.8650580711733261E-2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2" t="s">
        <v>86</v>
      </c>
      <c r="C103" s="253">
        <f t="shared" ca="1" si="24"/>
        <v>3.5684903406814317</v>
      </c>
      <c r="D103" s="253">
        <f t="shared" ref="D103:D113" ca="1" si="34">$I$101*$C$20/12</f>
        <v>0.1010607616013295</v>
      </c>
      <c r="E103" s="253">
        <f t="shared" ca="1" si="32"/>
        <v>3.4674295790801022</v>
      </c>
      <c r="F103" s="253">
        <f t="shared" ca="1" si="33"/>
        <v>2.7850516349056071E-2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2" t="s">
        <v>87</v>
      </c>
      <c r="C104" s="253">
        <f t="shared" ca="1" si="24"/>
        <v>3.4674295790801022</v>
      </c>
      <c r="D104" s="253">
        <f t="shared" ca="1" si="34"/>
        <v>0.1010607616013295</v>
      </c>
      <c r="E104" s="253">
        <f t="shared" ca="1" si="32"/>
        <v>3.3663688174787727</v>
      </c>
      <c r="F104" s="253">
        <f t="shared" ca="1" si="33"/>
        <v>2.7050451986378881E-2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2" t="s">
        <v>88</v>
      </c>
      <c r="C105" s="253">
        <f t="shared" ca="1" si="24"/>
        <v>3.3663688174787727</v>
      </c>
      <c r="D105" s="253">
        <f t="shared" ca="1" si="34"/>
        <v>0.1010607616013295</v>
      </c>
      <c r="E105" s="253">
        <f t="shared" ca="1" si="32"/>
        <v>3.2653080558774432</v>
      </c>
      <c r="F105" s="253">
        <f t="shared" ca="1" si="33"/>
        <v>2.6250387623701691E-2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2" t="s">
        <v>89</v>
      </c>
      <c r="C106" s="253">
        <f t="shared" ca="1" si="24"/>
        <v>3.2653080558774432</v>
      </c>
      <c r="D106" s="253">
        <f t="shared" ca="1" si="34"/>
        <v>0.1010607616013295</v>
      </c>
      <c r="E106" s="253">
        <f t="shared" ca="1" si="32"/>
        <v>3.1642472942761137</v>
      </c>
      <c r="F106" s="253">
        <f t="shared" ca="1" si="33"/>
        <v>2.5450323261024494E-2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2" t="s">
        <v>90</v>
      </c>
      <c r="C107" s="253">
        <f t="shared" ca="1" si="24"/>
        <v>3.1642472942761137</v>
      </c>
      <c r="D107" s="253">
        <f t="shared" ca="1" si="34"/>
        <v>0.1010607616013295</v>
      </c>
      <c r="E107" s="253">
        <f t="shared" ca="1" si="32"/>
        <v>3.0631865326747842</v>
      </c>
      <c r="F107" s="253">
        <f t="shared" ca="1" si="33"/>
        <v>2.4650258898347308E-2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2" t="s">
        <v>91</v>
      </c>
      <c r="C108" s="253">
        <f t="shared" ca="1" si="24"/>
        <v>3.0631865326747842</v>
      </c>
      <c r="D108" s="253">
        <f t="shared" ca="1" si="34"/>
        <v>0.1010607616013295</v>
      </c>
      <c r="E108" s="253">
        <f t="shared" ca="1" si="32"/>
        <v>2.9621257710734548</v>
      </c>
      <c r="F108" s="253">
        <f t="shared" ca="1" si="33"/>
        <v>2.3850194535670111E-2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2" t="s">
        <v>92</v>
      </c>
      <c r="C109" s="253">
        <f t="shared" ca="1" si="24"/>
        <v>2.9621257710734548</v>
      </c>
      <c r="D109" s="253">
        <f t="shared" ca="1" si="34"/>
        <v>0.1010607616013295</v>
      </c>
      <c r="E109" s="253">
        <f t="shared" ca="1" si="32"/>
        <v>2.8610650094721253</v>
      </c>
      <c r="F109" s="253">
        <f t="shared" ca="1" si="33"/>
        <v>2.3050130172992924E-2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2" t="s">
        <v>93</v>
      </c>
      <c r="C110" s="253">
        <f t="shared" ca="1" si="24"/>
        <v>2.8610650094721253</v>
      </c>
      <c r="D110" s="253">
        <f t="shared" ca="1" si="34"/>
        <v>0.1010607616013295</v>
      </c>
      <c r="E110" s="253">
        <f t="shared" ca="1" si="32"/>
        <v>2.7600042478707958</v>
      </c>
      <c r="F110" s="253">
        <f t="shared" ca="1" si="33"/>
        <v>2.2250065810315727E-2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2" t="s">
        <v>94</v>
      </c>
      <c r="C111" s="253">
        <f t="shared" ca="1" si="24"/>
        <v>2.7600042478707958</v>
      </c>
      <c r="D111" s="253">
        <f t="shared" ca="1" si="34"/>
        <v>0.1010607616013295</v>
      </c>
      <c r="E111" s="253">
        <f t="shared" ca="1" si="32"/>
        <v>2.6589434862694663</v>
      </c>
      <c r="F111" s="253">
        <f t="shared" ca="1" si="33"/>
        <v>2.1450001447638537E-2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2" t="s">
        <v>95</v>
      </c>
      <c r="C112" s="253">
        <f t="shared" ca="1" si="24"/>
        <v>2.6589434862694663</v>
      </c>
      <c r="D112" s="253">
        <f t="shared" ca="1" si="34"/>
        <v>0.1010607616013295</v>
      </c>
      <c r="E112" s="253">
        <f t="shared" ca="1" si="32"/>
        <v>2.5578827246681368</v>
      </c>
      <c r="F112" s="253">
        <f t="shared" ca="1" si="33"/>
        <v>2.0649937084961344E-2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2" t="s">
        <v>96</v>
      </c>
      <c r="C113" s="253">
        <f t="shared" ca="1" si="24"/>
        <v>2.5578827246681368</v>
      </c>
      <c r="D113" s="253">
        <f t="shared" ca="1" si="34"/>
        <v>0.1010607616013295</v>
      </c>
      <c r="E113" s="253">
        <f t="shared" ca="1" si="32"/>
        <v>2.4568219630668073</v>
      </c>
      <c r="F113" s="253">
        <f t="shared" ca="1" si="33"/>
        <v>1.9849872722284157E-2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58" t="s">
        <v>105</v>
      </c>
      <c r="C114" s="259"/>
      <c r="D114" s="258"/>
      <c r="E114" s="259"/>
      <c r="F114" s="259"/>
      <c r="G114" s="4"/>
      <c r="H114" s="4"/>
      <c r="I114" s="91">
        <v>0.15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0" t="s">
        <v>85</v>
      </c>
      <c r="C115" s="261">
        <f ca="1">E113</f>
        <v>2.4568219630668073</v>
      </c>
      <c r="D115" s="261">
        <f ca="1">$I$114*$C$20/12</f>
        <v>0.10454561544965123</v>
      </c>
      <c r="E115" s="261">
        <f t="shared" ref="E115:E126" ca="1" si="35">C115-D115</f>
        <v>2.3522763476171562</v>
      </c>
      <c r="F115" s="261">
        <f t="shared" ref="F115:F126" ca="1" si="36">AVERAGE(C115,E115)*$C$21/12</f>
        <v>1.9036014146457354E-2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0" t="s">
        <v>86</v>
      </c>
      <c r="C116" s="261">
        <f t="shared" ref="C116:C126" ca="1" si="37">E115</f>
        <v>2.3522763476171562</v>
      </c>
      <c r="D116" s="261">
        <f t="shared" ref="D116:D126" ca="1" si="38">$I$114*$C$20/12</f>
        <v>0.10454561544965123</v>
      </c>
      <c r="E116" s="261">
        <f t="shared" ca="1" si="35"/>
        <v>2.2477307321675051</v>
      </c>
      <c r="F116" s="261">
        <f t="shared" ca="1" si="36"/>
        <v>1.820836135748095E-2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0" t="s">
        <v>87</v>
      </c>
      <c r="C117" s="261">
        <f t="shared" ca="1" si="37"/>
        <v>2.2477307321675051</v>
      </c>
      <c r="D117" s="261">
        <f t="shared" ca="1" si="38"/>
        <v>0.10454561544965123</v>
      </c>
      <c r="E117" s="261">
        <f t="shared" ca="1" si="35"/>
        <v>2.1431851167178539</v>
      </c>
      <c r="F117" s="261">
        <f t="shared" ca="1" si="36"/>
        <v>1.7380708568504547E-2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0" t="s">
        <v>88</v>
      </c>
      <c r="C118" s="261">
        <f t="shared" ca="1" si="37"/>
        <v>2.1431851167178539</v>
      </c>
      <c r="D118" s="261">
        <f t="shared" ca="1" si="38"/>
        <v>0.10454561544965123</v>
      </c>
      <c r="E118" s="261">
        <f t="shared" ca="1" si="35"/>
        <v>2.0386395012682028</v>
      </c>
      <c r="F118" s="261">
        <f t="shared" ca="1" si="36"/>
        <v>1.6553055779528141E-2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0" t="s">
        <v>89</v>
      </c>
      <c r="C119" s="261">
        <f t="shared" ca="1" si="37"/>
        <v>2.0386395012682028</v>
      </c>
      <c r="D119" s="261">
        <f t="shared" ca="1" si="38"/>
        <v>0.10454561544965123</v>
      </c>
      <c r="E119" s="261">
        <f t="shared" ca="1" si="35"/>
        <v>1.9340938858185517</v>
      </c>
      <c r="F119" s="261">
        <f t="shared" ca="1" si="36"/>
        <v>1.5725402990551737E-2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0" t="s">
        <v>90</v>
      </c>
      <c r="C120" s="261">
        <f t="shared" ca="1" si="37"/>
        <v>1.9340938858185517</v>
      </c>
      <c r="D120" s="261">
        <f t="shared" ca="1" si="38"/>
        <v>0.10454561544965123</v>
      </c>
      <c r="E120" s="261">
        <f t="shared" ca="1" si="35"/>
        <v>1.8295482703689006</v>
      </c>
      <c r="F120" s="261">
        <f t="shared" ca="1" si="36"/>
        <v>1.4897750201575332E-2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0" t="s">
        <v>91</v>
      </c>
      <c r="C121" s="261">
        <f t="shared" ca="1" si="37"/>
        <v>1.8295482703689006</v>
      </c>
      <c r="D121" s="261">
        <f t="shared" ca="1" si="38"/>
        <v>0.10454561544965123</v>
      </c>
      <c r="E121" s="261">
        <f t="shared" ca="1" si="35"/>
        <v>1.7250026549192494</v>
      </c>
      <c r="F121" s="261">
        <f t="shared" ca="1" si="36"/>
        <v>1.4070097412598926E-2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0" t="s">
        <v>92</v>
      </c>
      <c r="C122" s="261">
        <f t="shared" ca="1" si="37"/>
        <v>1.7250026549192494</v>
      </c>
      <c r="D122" s="261">
        <f t="shared" ca="1" si="38"/>
        <v>0.10454561544965123</v>
      </c>
      <c r="E122" s="261">
        <f t="shared" ca="1" si="35"/>
        <v>1.6204570394695983</v>
      </c>
      <c r="F122" s="261">
        <f t="shared" ca="1" si="36"/>
        <v>1.3242444623622522E-2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0" t="s">
        <v>93</v>
      </c>
      <c r="C123" s="261">
        <f t="shared" ca="1" si="37"/>
        <v>1.6204570394695983</v>
      </c>
      <c r="D123" s="261">
        <f t="shared" ca="1" si="38"/>
        <v>0.10454561544965123</v>
      </c>
      <c r="E123" s="261">
        <f t="shared" ca="1" si="35"/>
        <v>1.5159114240199472</v>
      </c>
      <c r="F123" s="261">
        <f t="shared" ca="1" si="36"/>
        <v>1.2414791834646118E-2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0" t="s">
        <v>94</v>
      </c>
      <c r="C124" s="261">
        <f t="shared" ca="1" si="37"/>
        <v>1.5159114240199472</v>
      </c>
      <c r="D124" s="261">
        <f t="shared" ca="1" si="38"/>
        <v>0.10454561544965123</v>
      </c>
      <c r="E124" s="261">
        <f t="shared" ca="1" si="35"/>
        <v>1.411365808570296</v>
      </c>
      <c r="F124" s="261">
        <f t="shared" ca="1" si="36"/>
        <v>1.1587139045669713E-2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0" t="s">
        <v>95</v>
      </c>
      <c r="C125" s="261">
        <f t="shared" ca="1" si="37"/>
        <v>1.411365808570296</v>
      </c>
      <c r="D125" s="261">
        <f t="shared" ca="1" si="38"/>
        <v>0.10454561544965123</v>
      </c>
      <c r="E125" s="261">
        <f t="shared" ca="1" si="35"/>
        <v>1.3068201931206449</v>
      </c>
      <c r="F125" s="261">
        <f t="shared" ca="1" si="36"/>
        <v>1.0759486256693309E-2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0" t="s">
        <v>96</v>
      </c>
      <c r="C126" s="261">
        <f t="shared" ca="1" si="37"/>
        <v>1.3068201931206449</v>
      </c>
      <c r="D126" s="261">
        <f t="shared" ca="1" si="38"/>
        <v>0.10454561544965123</v>
      </c>
      <c r="E126" s="261">
        <f t="shared" ca="1" si="35"/>
        <v>1.2022745776709938</v>
      </c>
      <c r="F126" s="261">
        <f t="shared" ca="1" si="36"/>
        <v>9.9318334677169027E-3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4" t="s">
        <v>441</v>
      </c>
      <c r="C127" s="255"/>
      <c r="D127" s="254"/>
      <c r="E127" s="255"/>
      <c r="F127" s="255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6" t="s">
        <v>85</v>
      </c>
      <c r="C128" s="257">
        <f ca="1">E126</f>
        <v>1.2022745776709938</v>
      </c>
      <c r="D128" s="257">
        <f ca="1">$I$127*$C$20/12</f>
        <v>0.1393941539328683</v>
      </c>
      <c r="E128" s="257">
        <f t="shared" ref="E128:E139" ca="1" si="39">C128-D128</f>
        <v>1.0628804237381255</v>
      </c>
      <c r="F128" s="257">
        <f t="shared" ref="F128:F139" ca="1" si="40">AVERAGE(C128,E128)*$C$21/12</f>
        <v>8.96623854724443E-3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6" t="s">
        <v>86</v>
      </c>
      <c r="C129" s="257">
        <f t="shared" ref="C129:C139" ca="1" si="41">E128</f>
        <v>1.0628804237381255</v>
      </c>
      <c r="D129" s="257">
        <f t="shared" ref="D129:D135" ca="1" si="42">$I$127*$C$20/12</f>
        <v>0.1393941539328683</v>
      </c>
      <c r="E129" s="257">
        <f t="shared" ca="1" si="39"/>
        <v>0.92348626980525728</v>
      </c>
      <c r="F129" s="257">
        <f t="shared" ca="1" si="40"/>
        <v>7.8627014952758912E-3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6" t="s">
        <v>87</v>
      </c>
      <c r="C130" s="257">
        <f t="shared" ca="1" si="41"/>
        <v>0.92348626980525728</v>
      </c>
      <c r="D130" s="257">
        <f t="shared" ca="1" si="42"/>
        <v>0.1393941539328683</v>
      </c>
      <c r="E130" s="257">
        <f t="shared" ca="1" si="39"/>
        <v>0.78409211587238903</v>
      </c>
      <c r="F130" s="257">
        <f t="shared" ca="1" si="40"/>
        <v>6.7591644433073498E-3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6" t="s">
        <v>88</v>
      </c>
      <c r="C131" s="257">
        <f t="shared" ca="1" si="41"/>
        <v>0.78409211587238903</v>
      </c>
      <c r="D131" s="257">
        <f t="shared" ca="1" si="42"/>
        <v>0.1393941539328683</v>
      </c>
      <c r="E131" s="257">
        <f t="shared" ca="1" si="39"/>
        <v>0.64469796193952078</v>
      </c>
      <c r="F131" s="257">
        <f t="shared" ca="1" si="40"/>
        <v>5.6556273913388093E-3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6" t="s">
        <v>89</v>
      </c>
      <c r="C132" s="257">
        <f t="shared" ca="1" si="41"/>
        <v>0.64469796193952078</v>
      </c>
      <c r="D132" s="257">
        <f t="shared" ca="1" si="42"/>
        <v>0.1393941539328683</v>
      </c>
      <c r="E132" s="257">
        <f t="shared" ca="1" si="39"/>
        <v>0.50530380800665253</v>
      </c>
      <c r="F132" s="257">
        <f t="shared" ca="1" si="40"/>
        <v>4.5520903393702697E-3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6" t="s">
        <v>90</v>
      </c>
      <c r="C133" s="257">
        <f t="shared" ca="1" si="41"/>
        <v>0.50530380800665253</v>
      </c>
      <c r="D133" s="257">
        <f t="shared" ca="1" si="42"/>
        <v>0.1393941539328683</v>
      </c>
      <c r="E133" s="257">
        <f t="shared" ca="1" si="39"/>
        <v>0.36590965407378423</v>
      </c>
      <c r="F133" s="257">
        <f t="shared" ca="1" si="40"/>
        <v>3.4485532874017292E-3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6" t="s">
        <v>91</v>
      </c>
      <c r="C134" s="257">
        <f t="shared" ca="1" si="41"/>
        <v>0.36590965407378423</v>
      </c>
      <c r="D134" s="257">
        <f t="shared" ca="1" si="42"/>
        <v>0.1393941539328683</v>
      </c>
      <c r="E134" s="257">
        <f t="shared" ca="1" si="39"/>
        <v>0.22651550014091593</v>
      </c>
      <c r="F134" s="257">
        <f t="shared" ca="1" si="40"/>
        <v>2.3450162354331878E-3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6" t="s">
        <v>92</v>
      </c>
      <c r="C135" s="257">
        <f t="shared" ca="1" si="41"/>
        <v>0.22651550014091593</v>
      </c>
      <c r="D135" s="257">
        <f t="shared" ca="1" si="42"/>
        <v>0.1393941539328683</v>
      </c>
      <c r="E135" s="257">
        <f t="shared" ca="1" si="39"/>
        <v>8.7121346208047623E-2</v>
      </c>
      <c r="F135" s="257">
        <f t="shared" ca="1" si="40"/>
        <v>1.2414791834646475E-3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86" t="s">
        <v>93</v>
      </c>
      <c r="C136" s="93">
        <f t="shared" ca="1" si="41"/>
        <v>8.7121346208047623E-2</v>
      </c>
      <c r="D136" s="93">
        <f ca="1">C136</f>
        <v>8.7121346208047623E-2</v>
      </c>
      <c r="E136" s="93">
        <f t="shared" ca="1" si="39"/>
        <v>0</v>
      </c>
      <c r="F136" s="93">
        <f t="shared" ca="1" si="40"/>
        <v>3.4485532874018853E-4</v>
      </c>
      <c r="G136" s="87" t="s">
        <v>562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56" t="s">
        <v>94</v>
      </c>
      <c r="C137" s="257">
        <f t="shared" ca="1" si="41"/>
        <v>0</v>
      </c>
      <c r="D137" s="257">
        <f ca="1">C137</f>
        <v>0</v>
      </c>
      <c r="E137" s="257">
        <f t="shared" ca="1" si="39"/>
        <v>0</v>
      </c>
      <c r="F137" s="257">
        <f t="shared" ca="1" si="40"/>
        <v>0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56" t="s">
        <v>95</v>
      </c>
      <c r="C138" s="257">
        <f t="shared" ca="1" si="41"/>
        <v>0</v>
      </c>
      <c r="D138" s="257">
        <v>0</v>
      </c>
      <c r="E138" s="257">
        <f t="shared" ca="1" si="39"/>
        <v>0</v>
      </c>
      <c r="F138" s="257">
        <f t="shared" ca="1" si="40"/>
        <v>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6" t="s">
        <v>96</v>
      </c>
      <c r="C139" s="257">
        <f t="shared" ca="1" si="41"/>
        <v>0</v>
      </c>
      <c r="D139" s="257">
        <v>0</v>
      </c>
      <c r="E139" s="257">
        <f t="shared" ca="1" si="39"/>
        <v>0</v>
      </c>
      <c r="F139" s="257">
        <f t="shared" ca="1" si="40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8.3636492359721082</v>
      </c>
      <c r="E140" s="109"/>
      <c r="F140" s="109">
        <f ca="1">SUM(F24:F139)</f>
        <v>3.6612048773160284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10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3">G10</f>
        <v>365</v>
      </c>
      <c r="I10" s="138">
        <f t="shared" si="3"/>
        <v>365</v>
      </c>
      <c r="J10" s="138">
        <f t="shared" si="3"/>
        <v>365</v>
      </c>
      <c r="K10" s="138">
        <f t="shared" si="3"/>
        <v>365</v>
      </c>
      <c r="L10" s="138">
        <f t="shared" si="3"/>
        <v>365</v>
      </c>
      <c r="M10" s="138">
        <f t="shared" si="3"/>
        <v>365</v>
      </c>
      <c r="N10" s="138">
        <f t="shared" si="3"/>
        <v>365</v>
      </c>
      <c r="O10" s="138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3"/>
        <v>365</v>
      </c>
      <c r="I11" s="138">
        <f t="shared" si="3"/>
        <v>365</v>
      </c>
      <c r="J11" s="138">
        <f t="shared" si="3"/>
        <v>365</v>
      </c>
      <c r="K11" s="138">
        <f t="shared" si="3"/>
        <v>365</v>
      </c>
      <c r="L11" s="138">
        <f t="shared" si="3"/>
        <v>365</v>
      </c>
      <c r="M11" s="138">
        <f t="shared" si="3"/>
        <v>365</v>
      </c>
      <c r="N11" s="138">
        <f t="shared" si="3"/>
        <v>365</v>
      </c>
      <c r="O11" s="138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30" t="s">
        <v>563</v>
      </c>
      <c r="K13" s="330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4" t="s">
        <v>472</v>
      </c>
      <c r="F14" s="264" t="s">
        <v>473</v>
      </c>
      <c r="G14" s="264" t="s">
        <v>471</v>
      </c>
      <c r="H14" s="118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1.0029999999999999</v>
      </c>
      <c r="E17" s="44">
        <f>D17*0%</f>
        <v>0</v>
      </c>
      <c r="F17" s="44">
        <f t="shared" si="6"/>
        <v>1.0029999999999999</v>
      </c>
      <c r="G17" s="44">
        <f t="shared" si="7"/>
        <v>1.0029999999999999</v>
      </c>
      <c r="H17" s="44">
        <f ca="1">('TPC and MoF'!$D$15+'TPC and MoF'!$D$18+'TPC and MoF'!$D$17)*'Depreciation Schedule'!$D17/'Depreciation Schedule'!$D$20</f>
        <v>7.3387384537848224E-2</v>
      </c>
      <c r="I17" s="44">
        <f t="shared" ca="1" si="8"/>
        <v>1.0763873845378482</v>
      </c>
      <c r="J17" s="119">
        <v>3.1699999999999999E-2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7.65</v>
      </c>
      <c r="E18" s="44">
        <f t="shared" si="5"/>
        <v>1.377</v>
      </c>
      <c r="F18" s="44">
        <f t="shared" si="6"/>
        <v>9.027000000000001</v>
      </c>
      <c r="G18" s="44">
        <f t="shared" si="7"/>
        <v>7.65</v>
      </c>
      <c r="H18" s="44">
        <f ca="1">('TPC and MoF'!$D$15+'TPC and MoF'!$D$18+'TPC and MoF'!$D$17)*'Depreciation Schedule'!$D18/'Depreciation Schedule'!$D$20</f>
        <v>0.55973428884799514</v>
      </c>
      <c r="I18" s="44">
        <f t="shared" ca="1" si="8"/>
        <v>8.2097342888479954</v>
      </c>
      <c r="J18" s="119">
        <v>6.3299999999999995E-2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 t="shared" ref="D20:I20" si="9">SUM(D15:D19)</f>
        <v>8.6530000000000005</v>
      </c>
      <c r="E20" s="115">
        <f t="shared" si="9"/>
        <v>1.377</v>
      </c>
      <c r="F20" s="115">
        <f t="shared" si="9"/>
        <v>10.030000000000001</v>
      </c>
      <c r="G20" s="115">
        <f t="shared" si="9"/>
        <v>8.6530000000000005</v>
      </c>
      <c r="H20" s="115">
        <f t="shared" ca="1" si="9"/>
        <v>0.63312167338584335</v>
      </c>
      <c r="I20" s="115">
        <f t="shared" ca="1" si="9"/>
        <v>9.2861216733858427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 t="shared" ref="D23:O23" si="10">D7</f>
        <v>45747</v>
      </c>
      <c r="E23" s="121">
        <f t="shared" si="10"/>
        <v>45930</v>
      </c>
      <c r="F23" s="120">
        <f t="shared" si="10"/>
        <v>46112</v>
      </c>
      <c r="G23" s="120">
        <f t="shared" si="10"/>
        <v>46477</v>
      </c>
      <c r="H23" s="120">
        <f t="shared" si="10"/>
        <v>46843</v>
      </c>
      <c r="I23" s="120">
        <f t="shared" si="10"/>
        <v>47208</v>
      </c>
      <c r="J23" s="120">
        <f t="shared" si="10"/>
        <v>47573</v>
      </c>
      <c r="K23" s="120">
        <f t="shared" si="10"/>
        <v>47938</v>
      </c>
      <c r="L23" s="120">
        <f t="shared" si="10"/>
        <v>48304</v>
      </c>
      <c r="M23" s="120">
        <f t="shared" si="10"/>
        <v>48669</v>
      </c>
      <c r="N23" s="120">
        <f t="shared" si="10"/>
        <v>49034</v>
      </c>
      <c r="O23" s="120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2" t="s">
        <v>564</v>
      </c>
      <c r="C25" s="122"/>
      <c r="D25" s="122"/>
      <c r="E25" s="122"/>
      <c r="F25" s="123">
        <f ca="1">F24*$J$15</f>
        <v>0</v>
      </c>
      <c r="G25" s="123">
        <f t="shared" ref="G25:O25" ca="1" si="12">G24*$J$15</f>
        <v>0</v>
      </c>
      <c r="H25" s="123">
        <f t="shared" ca="1" si="12"/>
        <v>0</v>
      </c>
      <c r="I25" s="123">
        <f t="shared" ca="1" si="12"/>
        <v>0</v>
      </c>
      <c r="J25" s="123">
        <f t="shared" ca="1" si="12"/>
        <v>0</v>
      </c>
      <c r="K25" s="123">
        <f t="shared" ca="1" si="12"/>
        <v>0</v>
      </c>
      <c r="L25" s="123">
        <f t="shared" ca="1" si="12"/>
        <v>0</v>
      </c>
      <c r="M25" s="123">
        <f t="shared" ca="1" si="12"/>
        <v>0</v>
      </c>
      <c r="N25" s="123">
        <f t="shared" ca="1" si="12"/>
        <v>0</v>
      </c>
      <c r="O25" s="123">
        <f t="shared" ca="1" si="12"/>
        <v>0</v>
      </c>
      <c r="P25" s="4"/>
    </row>
    <row r="26" spans="2:16" ht="18" customHeight="1" x14ac:dyDescent="0.35">
      <c r="B26" s="4" t="s">
        <v>565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2" t="s">
        <v>564</v>
      </c>
      <c r="C28" s="122"/>
      <c r="D28" s="122"/>
      <c r="E28" s="122"/>
      <c r="F28" s="123">
        <f ca="1">F27*$J$16</f>
        <v>0</v>
      </c>
      <c r="G28" s="123">
        <f t="shared" ref="G28:O28" ca="1" si="15">G27*$J$16</f>
        <v>0</v>
      </c>
      <c r="H28" s="123">
        <f t="shared" ca="1" si="15"/>
        <v>0</v>
      </c>
      <c r="I28" s="123">
        <f t="shared" ca="1" si="15"/>
        <v>0</v>
      </c>
      <c r="J28" s="123">
        <f t="shared" ca="1" si="15"/>
        <v>0</v>
      </c>
      <c r="K28" s="123">
        <f t="shared" ca="1" si="15"/>
        <v>0</v>
      </c>
      <c r="L28" s="123">
        <f t="shared" ca="1" si="15"/>
        <v>0</v>
      </c>
      <c r="M28" s="123">
        <f t="shared" ca="1" si="15"/>
        <v>0</v>
      </c>
      <c r="N28" s="123">
        <f t="shared" ca="1" si="15"/>
        <v>0</v>
      </c>
      <c r="O28" s="123">
        <f t="shared" ca="1" si="15"/>
        <v>0</v>
      </c>
      <c r="P28" s="4"/>
    </row>
    <row r="29" spans="2:16" ht="18" customHeight="1" x14ac:dyDescent="0.35">
      <c r="B29" s="4" t="s">
        <v>566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1.0763873845378482</v>
      </c>
      <c r="G30" s="44">
        <f ca="1">F30</f>
        <v>1.0763873845378482</v>
      </c>
      <c r="H30" s="44">
        <f t="shared" ref="H30:O30" ca="1" si="17">G30</f>
        <v>1.0763873845378482</v>
      </c>
      <c r="I30" s="44">
        <f t="shared" ca="1" si="17"/>
        <v>1.0763873845378482</v>
      </c>
      <c r="J30" s="44">
        <f t="shared" ca="1" si="17"/>
        <v>1.0763873845378482</v>
      </c>
      <c r="K30" s="44">
        <f t="shared" ca="1" si="17"/>
        <v>1.0763873845378482</v>
      </c>
      <c r="L30" s="44">
        <f t="shared" ca="1" si="17"/>
        <v>1.0763873845378482</v>
      </c>
      <c r="M30" s="44">
        <f t="shared" ca="1" si="17"/>
        <v>1.0763873845378482</v>
      </c>
      <c r="N30" s="44">
        <f t="shared" ca="1" si="17"/>
        <v>1.0763873845378482</v>
      </c>
      <c r="O30" s="44">
        <f t="shared" ca="1" si="17"/>
        <v>1.0763873845378482</v>
      </c>
      <c r="P30" s="4"/>
    </row>
    <row r="31" spans="2:16" ht="18" customHeight="1" x14ac:dyDescent="0.35">
      <c r="B31" s="122" t="s">
        <v>564</v>
      </c>
      <c r="C31" s="122"/>
      <c r="D31" s="122"/>
      <c r="E31" s="122"/>
      <c r="F31" s="123">
        <f ca="1">F30*$J$17/12*F9</f>
        <v>1.7060740044924895E-2</v>
      </c>
      <c r="G31" s="123">
        <f t="shared" ref="G31:O31" ca="1" si="18">G30*$J$17/12*G9</f>
        <v>3.412148008984979E-2</v>
      </c>
      <c r="H31" s="123">
        <f t="shared" ca="1" si="18"/>
        <v>3.412148008984979E-2</v>
      </c>
      <c r="I31" s="123">
        <f t="shared" ca="1" si="18"/>
        <v>3.412148008984979E-2</v>
      </c>
      <c r="J31" s="123">
        <f t="shared" ca="1" si="18"/>
        <v>3.412148008984979E-2</v>
      </c>
      <c r="K31" s="123">
        <f t="shared" ca="1" si="18"/>
        <v>3.412148008984979E-2</v>
      </c>
      <c r="L31" s="123">
        <f t="shared" ca="1" si="18"/>
        <v>3.412148008984979E-2</v>
      </c>
      <c r="M31" s="123">
        <f t="shared" ca="1" si="18"/>
        <v>3.412148008984979E-2</v>
      </c>
      <c r="N31" s="123">
        <f t="shared" ca="1" si="18"/>
        <v>3.412148008984979E-2</v>
      </c>
      <c r="O31" s="123">
        <f t="shared" ca="1" si="18"/>
        <v>3.412148008984979E-2</v>
      </c>
      <c r="P31" s="4"/>
    </row>
    <row r="32" spans="2:16" ht="18" customHeight="1" x14ac:dyDescent="0.35">
      <c r="B32" s="4" t="s">
        <v>567</v>
      </c>
      <c r="C32" s="4"/>
      <c r="D32" s="4"/>
      <c r="E32" s="4"/>
      <c r="F32" s="44">
        <f ca="1">F30-F31</f>
        <v>1.0593266444929232</v>
      </c>
      <c r="G32" s="44">
        <f ca="1">F32-G31</f>
        <v>1.0252051644030735</v>
      </c>
      <c r="H32" s="44">
        <f t="shared" ref="H32:O32" ca="1" si="19">G32-H31</f>
        <v>0.99108368431322369</v>
      </c>
      <c r="I32" s="44">
        <f t="shared" ca="1" si="19"/>
        <v>0.95696220422337386</v>
      </c>
      <c r="J32" s="44">
        <f t="shared" ca="1" si="19"/>
        <v>0.92284072413352403</v>
      </c>
      <c r="K32" s="44">
        <f t="shared" ca="1" si="19"/>
        <v>0.88871924404367419</v>
      </c>
      <c r="L32" s="44">
        <f t="shared" ca="1" si="19"/>
        <v>0.85459776395382436</v>
      </c>
      <c r="M32" s="44">
        <f t="shared" ca="1" si="19"/>
        <v>0.82047628386397453</v>
      </c>
      <c r="N32" s="44">
        <f t="shared" ca="1" si="19"/>
        <v>0.7863548037741247</v>
      </c>
      <c r="O32" s="44">
        <f t="shared" ca="1" si="19"/>
        <v>0.75223332368427487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8.2097342888479954</v>
      </c>
      <c r="G33" s="44">
        <f ca="1">F33</f>
        <v>8.2097342888479954</v>
      </c>
      <c r="H33" s="44">
        <f t="shared" ref="H33:O33" ca="1" si="20">G33</f>
        <v>8.2097342888479954</v>
      </c>
      <c r="I33" s="44">
        <f t="shared" ca="1" si="20"/>
        <v>8.2097342888479954</v>
      </c>
      <c r="J33" s="44">
        <f t="shared" ca="1" si="20"/>
        <v>8.2097342888479954</v>
      </c>
      <c r="K33" s="44">
        <f t="shared" ca="1" si="20"/>
        <v>8.2097342888479954</v>
      </c>
      <c r="L33" s="44">
        <f t="shared" ca="1" si="20"/>
        <v>8.2097342888479954</v>
      </c>
      <c r="M33" s="44">
        <f t="shared" ca="1" si="20"/>
        <v>8.2097342888479954</v>
      </c>
      <c r="N33" s="44">
        <f t="shared" ca="1" si="20"/>
        <v>8.2097342888479954</v>
      </c>
      <c r="O33" s="44">
        <f t="shared" ca="1" si="20"/>
        <v>8.2097342888479954</v>
      </c>
      <c r="P33" s="4"/>
    </row>
    <row r="34" spans="2:16" ht="18" customHeight="1" x14ac:dyDescent="0.35">
      <c r="B34" s="122" t="s">
        <v>564</v>
      </c>
      <c r="C34" s="122"/>
      <c r="D34" s="122"/>
      <c r="E34" s="122"/>
      <c r="F34" s="123">
        <f ca="1">F33*$J$18/12*F9</f>
        <v>0.25983809024203902</v>
      </c>
      <c r="G34" s="123">
        <f t="shared" ref="G34:O34" ca="1" si="21">G33*$J$18/12*G9</f>
        <v>0.51967618048407804</v>
      </c>
      <c r="H34" s="123">
        <f t="shared" ca="1" si="21"/>
        <v>0.51967618048407804</v>
      </c>
      <c r="I34" s="123">
        <f t="shared" ca="1" si="21"/>
        <v>0.51967618048407804</v>
      </c>
      <c r="J34" s="123">
        <f t="shared" ca="1" si="21"/>
        <v>0.51967618048407804</v>
      </c>
      <c r="K34" s="123">
        <f t="shared" ca="1" si="21"/>
        <v>0.51967618048407804</v>
      </c>
      <c r="L34" s="123">
        <f t="shared" ca="1" si="21"/>
        <v>0.51967618048407804</v>
      </c>
      <c r="M34" s="123">
        <f t="shared" ca="1" si="21"/>
        <v>0.51967618048407804</v>
      </c>
      <c r="N34" s="123">
        <f t="shared" ca="1" si="21"/>
        <v>0.51967618048407804</v>
      </c>
      <c r="O34" s="123">
        <f t="shared" ca="1" si="21"/>
        <v>0.51967618048407804</v>
      </c>
      <c r="P34" s="4"/>
    </row>
    <row r="35" spans="2:16" ht="18" customHeight="1" x14ac:dyDescent="0.35">
      <c r="B35" s="4" t="s">
        <v>568</v>
      </c>
      <c r="C35" s="4"/>
      <c r="D35" s="4"/>
      <c r="E35" s="4"/>
      <c r="F35" s="44">
        <f ca="1">F33-F34</f>
        <v>7.9498961986059564</v>
      </c>
      <c r="G35" s="44">
        <f ca="1">F35-G34</f>
        <v>7.4302200181218785</v>
      </c>
      <c r="H35" s="44">
        <f t="shared" ref="H35:O35" ca="1" si="22">G35-H34</f>
        <v>6.9105438376378006</v>
      </c>
      <c r="I35" s="44">
        <f t="shared" ca="1" si="22"/>
        <v>6.3908676571537226</v>
      </c>
      <c r="J35" s="44">
        <f t="shared" ca="1" si="22"/>
        <v>5.8711914766696447</v>
      </c>
      <c r="K35" s="44">
        <f t="shared" ca="1" si="22"/>
        <v>5.3515152961855668</v>
      </c>
      <c r="L35" s="44">
        <f t="shared" ca="1" si="22"/>
        <v>4.8318391157014888</v>
      </c>
      <c r="M35" s="44">
        <f t="shared" ca="1" si="22"/>
        <v>4.3121629352174109</v>
      </c>
      <c r="N35" s="44">
        <f t="shared" ca="1" si="22"/>
        <v>3.792486754733333</v>
      </c>
      <c r="O35" s="44">
        <f t="shared" ca="1" si="22"/>
        <v>3.272810574249255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2" t="s">
        <v>564</v>
      </c>
      <c r="C37" s="122"/>
      <c r="D37" s="122"/>
      <c r="E37" s="122"/>
      <c r="F37" s="123">
        <f>F36*$J$19</f>
        <v>0</v>
      </c>
      <c r="G37" s="123">
        <f t="shared" ref="G37:O37" si="24">G36*$J$19</f>
        <v>0</v>
      </c>
      <c r="H37" s="123">
        <f t="shared" si="24"/>
        <v>0</v>
      </c>
      <c r="I37" s="123">
        <f t="shared" si="24"/>
        <v>0</v>
      </c>
      <c r="J37" s="123">
        <f t="shared" si="24"/>
        <v>0</v>
      </c>
      <c r="K37" s="123">
        <f t="shared" si="24"/>
        <v>0</v>
      </c>
      <c r="L37" s="123">
        <f t="shared" si="24"/>
        <v>0</v>
      </c>
      <c r="M37" s="123">
        <f t="shared" si="24"/>
        <v>0</v>
      </c>
      <c r="N37" s="123">
        <f t="shared" si="24"/>
        <v>0</v>
      </c>
      <c r="O37" s="123">
        <f t="shared" si="24"/>
        <v>0</v>
      </c>
      <c r="P37" s="4"/>
    </row>
    <row r="38" spans="2:16" ht="18" customHeight="1" x14ac:dyDescent="0.35">
      <c r="B38" s="4" t="s">
        <v>569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5" t="s">
        <v>570</v>
      </c>
      <c r="C39" s="85"/>
      <c r="D39" s="85"/>
      <c r="E39" s="85"/>
      <c r="F39" s="109">
        <f ca="1">F25+F28+F31+F34+F37</f>
        <v>0.27689883028696394</v>
      </c>
      <c r="G39" s="109">
        <f t="shared" ref="G39:O39" ca="1" si="26">G25+G28+G31+G34+G37</f>
        <v>0.55379766057392787</v>
      </c>
      <c r="H39" s="109">
        <f t="shared" ca="1" si="26"/>
        <v>0.55379766057392787</v>
      </c>
      <c r="I39" s="109">
        <f t="shared" ca="1" si="26"/>
        <v>0.55379766057392787</v>
      </c>
      <c r="J39" s="109">
        <f t="shared" ca="1" si="26"/>
        <v>0.55379766057392787</v>
      </c>
      <c r="K39" s="109">
        <f t="shared" ca="1" si="26"/>
        <v>0.55379766057392787</v>
      </c>
      <c r="L39" s="109">
        <f t="shared" ca="1" si="26"/>
        <v>0.55379766057392787</v>
      </c>
      <c r="M39" s="109">
        <f t="shared" ca="1" si="26"/>
        <v>0.55379766057392787</v>
      </c>
      <c r="N39" s="109">
        <f t="shared" ca="1" si="26"/>
        <v>0.55379766057392787</v>
      </c>
      <c r="O39" s="109">
        <f t="shared" ca="1" si="26"/>
        <v>0.55379766057392787</v>
      </c>
      <c r="P39" s="4"/>
    </row>
    <row r="40" spans="2:16" ht="18" customHeight="1" x14ac:dyDescent="0.35">
      <c r="B40" s="3" t="s">
        <v>571</v>
      </c>
      <c r="C40" s="3"/>
      <c r="D40" s="3"/>
      <c r="E40" s="3"/>
      <c r="F40" s="247">
        <f ca="1">F26+F29+F32+F35+F38</f>
        <v>9.009222843098879</v>
      </c>
      <c r="G40" s="331">
        <f t="shared" ref="G40:O40" ca="1" si="27">G26+G29+G32+G35+G38</f>
        <v>8.4554251825249516</v>
      </c>
      <c r="H40" s="331">
        <f t="shared" ca="1" si="27"/>
        <v>7.9016275219510241</v>
      </c>
      <c r="I40" s="331">
        <f t="shared" ca="1" si="27"/>
        <v>7.3478298613770967</v>
      </c>
      <c r="J40" s="331">
        <f t="shared" ca="1" si="27"/>
        <v>6.7940322008031684</v>
      </c>
      <c r="K40" s="331">
        <f t="shared" ca="1" si="27"/>
        <v>6.240234540229241</v>
      </c>
      <c r="L40" s="331">
        <f t="shared" ca="1" si="27"/>
        <v>5.6864368796553135</v>
      </c>
      <c r="M40" s="331">
        <f t="shared" ca="1" si="27"/>
        <v>5.1326392190813852</v>
      </c>
      <c r="N40" s="331">
        <f t="shared" ca="1" si="27"/>
        <v>4.5788415585074578</v>
      </c>
      <c r="O40" s="331">
        <f t="shared" ca="1" si="27"/>
        <v>4.0250438979335303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 t="shared" ref="D44:O44" si="28">D7</f>
        <v>45747</v>
      </c>
      <c r="E44" s="121">
        <f t="shared" si="28"/>
        <v>45930</v>
      </c>
      <c r="F44" s="120">
        <f t="shared" si="28"/>
        <v>46112</v>
      </c>
      <c r="G44" s="120">
        <f t="shared" si="28"/>
        <v>46477</v>
      </c>
      <c r="H44" s="120">
        <f t="shared" si="28"/>
        <v>46843</v>
      </c>
      <c r="I44" s="120">
        <f t="shared" si="28"/>
        <v>47208</v>
      </c>
      <c r="J44" s="120">
        <f t="shared" si="28"/>
        <v>47573</v>
      </c>
      <c r="K44" s="120">
        <f t="shared" si="28"/>
        <v>47938</v>
      </c>
      <c r="L44" s="120">
        <f t="shared" si="28"/>
        <v>48304</v>
      </c>
      <c r="M44" s="120">
        <f t="shared" si="28"/>
        <v>48669</v>
      </c>
      <c r="N44" s="120">
        <f t="shared" si="28"/>
        <v>49034</v>
      </c>
      <c r="O44" s="120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2" t="s">
        <v>465</v>
      </c>
      <c r="C46" s="122"/>
      <c r="D46" s="122"/>
      <c r="E46" s="122"/>
      <c r="F46" s="123">
        <f ca="1">F45*$K$15</f>
        <v>0</v>
      </c>
      <c r="G46" s="123">
        <f t="shared" ref="G46:O46" ca="1" si="30">G45*$K$15</f>
        <v>0</v>
      </c>
      <c r="H46" s="123">
        <f t="shared" ca="1" si="30"/>
        <v>0</v>
      </c>
      <c r="I46" s="123">
        <f t="shared" ca="1" si="30"/>
        <v>0</v>
      </c>
      <c r="J46" s="123">
        <f t="shared" ca="1" si="30"/>
        <v>0</v>
      </c>
      <c r="K46" s="123">
        <f t="shared" ca="1" si="30"/>
        <v>0</v>
      </c>
      <c r="L46" s="123">
        <f t="shared" ca="1" si="30"/>
        <v>0</v>
      </c>
      <c r="M46" s="123">
        <f t="shared" ca="1" si="30"/>
        <v>0</v>
      </c>
      <c r="N46" s="123">
        <f t="shared" ca="1" si="30"/>
        <v>0</v>
      </c>
      <c r="O46" s="123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2" t="s">
        <v>465</v>
      </c>
      <c r="C49" s="122"/>
      <c r="D49" s="122"/>
      <c r="E49" s="122"/>
      <c r="F49" s="123">
        <f ca="1">F48*$K$16</f>
        <v>0</v>
      </c>
      <c r="G49" s="123">
        <f t="shared" ref="G49:O49" ca="1" si="33">G48*$K$16</f>
        <v>0</v>
      </c>
      <c r="H49" s="123">
        <f t="shared" ca="1" si="33"/>
        <v>0</v>
      </c>
      <c r="I49" s="123">
        <f t="shared" ca="1" si="33"/>
        <v>0</v>
      </c>
      <c r="J49" s="123">
        <f t="shared" ca="1" si="33"/>
        <v>0</v>
      </c>
      <c r="K49" s="123">
        <f t="shared" ca="1" si="33"/>
        <v>0</v>
      </c>
      <c r="L49" s="123">
        <f t="shared" ca="1" si="33"/>
        <v>0</v>
      </c>
      <c r="M49" s="123">
        <f t="shared" ca="1" si="33"/>
        <v>0</v>
      </c>
      <c r="N49" s="123">
        <f t="shared" ca="1" si="33"/>
        <v>0</v>
      </c>
      <c r="O49" s="123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1.0763873845378482</v>
      </c>
      <c r="G51" s="44">
        <f ca="1">F53</f>
        <v>0.96874864608406341</v>
      </c>
      <c r="H51" s="44">
        <f t="shared" ref="H51:O51" ca="1" si="43">G53</f>
        <v>0.87187378147565708</v>
      </c>
      <c r="I51" s="44">
        <f t="shared" ca="1" si="43"/>
        <v>0.78468640332809136</v>
      </c>
      <c r="J51" s="44">
        <f t="shared" ca="1" si="43"/>
        <v>0.70621776299528216</v>
      </c>
      <c r="K51" s="44">
        <f t="shared" ca="1" si="43"/>
        <v>0.6355959866957539</v>
      </c>
      <c r="L51" s="44">
        <f t="shared" ca="1" si="43"/>
        <v>0.57203638802617851</v>
      </c>
      <c r="M51" s="44">
        <f t="shared" ca="1" si="43"/>
        <v>0.5148327492235607</v>
      </c>
      <c r="N51" s="44">
        <f t="shared" ca="1" si="43"/>
        <v>0.46334947430120466</v>
      </c>
      <c r="O51" s="44">
        <f t="shared" ca="1" si="43"/>
        <v>0.4170145268710842</v>
      </c>
      <c r="P51" s="4"/>
    </row>
    <row r="52" spans="1:16" ht="18" customHeight="1" x14ac:dyDescent="0.35">
      <c r="B52" s="122" t="s">
        <v>465</v>
      </c>
      <c r="C52" s="122"/>
      <c r="D52" s="122"/>
      <c r="E52" s="122"/>
      <c r="F52" s="123">
        <f ca="1">F51*$K$17</f>
        <v>0.10763873845378483</v>
      </c>
      <c r="G52" s="123">
        <f t="shared" ref="G52:O52" ca="1" si="44">G51*$K$17</f>
        <v>9.6874864608406344E-2</v>
      </c>
      <c r="H52" s="123">
        <f t="shared" ca="1" si="44"/>
        <v>8.7187378147565719E-2</v>
      </c>
      <c r="I52" s="123">
        <f t="shared" ca="1" si="44"/>
        <v>7.8468640332809148E-2</v>
      </c>
      <c r="J52" s="123">
        <f t="shared" ca="1" si="44"/>
        <v>7.0621776299528219E-2</v>
      </c>
      <c r="K52" s="123">
        <f t="shared" ca="1" si="44"/>
        <v>6.355959866957539E-2</v>
      </c>
      <c r="L52" s="123">
        <f t="shared" ca="1" si="44"/>
        <v>5.7203638802617855E-2</v>
      </c>
      <c r="M52" s="123">
        <f t="shared" ca="1" si="44"/>
        <v>5.1483274922356076E-2</v>
      </c>
      <c r="N52" s="123">
        <f t="shared" ca="1" si="44"/>
        <v>4.6334947430120468E-2</v>
      </c>
      <c r="O52" s="123">
        <f t="shared" ca="1" si="44"/>
        <v>4.1701452687108426E-2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0.96874864608406341</v>
      </c>
      <c r="G53" s="44">
        <f t="shared" ref="G53" ca="1" si="45">G51-G52</f>
        <v>0.87187378147565708</v>
      </c>
      <c r="H53" s="44">
        <f t="shared" ref="H53" ca="1" si="46">H51-H52</f>
        <v>0.78468640332809136</v>
      </c>
      <c r="I53" s="44">
        <f t="shared" ref="I53" ca="1" si="47">I51-I52</f>
        <v>0.70621776299528216</v>
      </c>
      <c r="J53" s="44">
        <f t="shared" ref="J53" ca="1" si="48">J51-J52</f>
        <v>0.6355959866957539</v>
      </c>
      <c r="K53" s="44">
        <f t="shared" ref="K53" ca="1" si="49">K51-K52</f>
        <v>0.57203638802617851</v>
      </c>
      <c r="L53" s="44">
        <f t="shared" ref="L53" ca="1" si="50">L51-L52</f>
        <v>0.5148327492235607</v>
      </c>
      <c r="M53" s="44">
        <f t="shared" ref="M53" ca="1" si="51">M51-M52</f>
        <v>0.46334947430120466</v>
      </c>
      <c r="N53" s="44">
        <f t="shared" ref="N53" ca="1" si="52">N51-N52</f>
        <v>0.4170145268710842</v>
      </c>
      <c r="O53" s="44">
        <f t="shared" ref="O53" ca="1" si="53">O51-O52</f>
        <v>0.37531307418397575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8.2097342888479954</v>
      </c>
      <c r="G54" s="44">
        <f ca="1">F56</f>
        <v>6.9782741455207962</v>
      </c>
      <c r="H54" s="44">
        <f t="shared" ref="H54:O54" ca="1" si="54">G56</f>
        <v>5.9315330236926771</v>
      </c>
      <c r="I54" s="44">
        <f t="shared" ca="1" si="54"/>
        <v>5.0418030701387755</v>
      </c>
      <c r="J54" s="44">
        <f t="shared" ca="1" si="54"/>
        <v>4.2855326096179596</v>
      </c>
      <c r="K54" s="44">
        <f t="shared" ca="1" si="54"/>
        <v>3.6427027181752658</v>
      </c>
      <c r="L54" s="44">
        <f t="shared" ca="1" si="54"/>
        <v>3.0962973104489757</v>
      </c>
      <c r="M54" s="44">
        <f t="shared" ca="1" si="54"/>
        <v>2.6318527138816292</v>
      </c>
      <c r="N54" s="44">
        <f t="shared" ca="1" si="54"/>
        <v>2.2370748067993849</v>
      </c>
      <c r="O54" s="44">
        <f t="shared" ca="1" si="54"/>
        <v>1.9015135857794772</v>
      </c>
      <c r="P54" s="4"/>
    </row>
    <row r="55" spans="1:16" ht="18" customHeight="1" x14ac:dyDescent="0.35">
      <c r="B55" s="122" t="s">
        <v>465</v>
      </c>
      <c r="C55" s="122"/>
      <c r="D55" s="122"/>
      <c r="E55" s="122"/>
      <c r="F55" s="123">
        <f ca="1">F54*$K$18</f>
        <v>1.2314601433271992</v>
      </c>
      <c r="G55" s="123">
        <f t="shared" ref="G55:O55" ca="1" si="55">G54*$K$18</f>
        <v>1.0467411218281193</v>
      </c>
      <c r="H55" s="123">
        <f t="shared" ca="1" si="55"/>
        <v>0.8897299535539015</v>
      </c>
      <c r="I55" s="123">
        <f t="shared" ca="1" si="55"/>
        <v>0.75627046052081626</v>
      </c>
      <c r="J55" s="123">
        <f t="shared" ca="1" si="55"/>
        <v>0.64282989144269387</v>
      </c>
      <c r="K55" s="123">
        <f t="shared" ca="1" si="55"/>
        <v>0.54640540772628987</v>
      </c>
      <c r="L55" s="123">
        <f t="shared" ca="1" si="55"/>
        <v>0.46444459656734632</v>
      </c>
      <c r="M55" s="123">
        <f t="shared" ca="1" si="55"/>
        <v>0.39477790708224436</v>
      </c>
      <c r="N55" s="123">
        <f t="shared" ca="1" si="55"/>
        <v>0.33556122101990771</v>
      </c>
      <c r="O55" s="123">
        <f t="shared" ca="1" si="55"/>
        <v>0.28522703786692155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6.9782741455207962</v>
      </c>
      <c r="G56" s="44">
        <f t="shared" ref="G56" ca="1" si="56">G54-G55</f>
        <v>5.9315330236926771</v>
      </c>
      <c r="H56" s="44">
        <f t="shared" ref="H56" ca="1" si="57">H54-H55</f>
        <v>5.0418030701387755</v>
      </c>
      <c r="I56" s="44">
        <f t="shared" ref="I56" ca="1" si="58">I54-I55</f>
        <v>4.2855326096179596</v>
      </c>
      <c r="J56" s="44">
        <f t="shared" ref="J56" ca="1" si="59">J54-J55</f>
        <v>3.6427027181752658</v>
      </c>
      <c r="K56" s="44">
        <f t="shared" ref="K56" ca="1" si="60">K54-K55</f>
        <v>3.0962973104489757</v>
      </c>
      <c r="L56" s="44">
        <f t="shared" ref="L56" ca="1" si="61">L54-L55</f>
        <v>2.6318527138816292</v>
      </c>
      <c r="M56" s="44">
        <f t="shared" ref="M56" ca="1" si="62">M54-M55</f>
        <v>2.2370748067993849</v>
      </c>
      <c r="N56" s="44">
        <f t="shared" ref="N56" ca="1" si="63">N54-N55</f>
        <v>1.9015135857794772</v>
      </c>
      <c r="O56" s="44">
        <f t="shared" ref="O56" ca="1" si="64">O54-O55</f>
        <v>1.6162865479125557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2" t="s">
        <v>465</v>
      </c>
      <c r="C58" s="122"/>
      <c r="D58" s="122"/>
      <c r="E58" s="122"/>
      <c r="F58" s="123">
        <f ca="1">F57*$K$19</f>
        <v>0</v>
      </c>
      <c r="G58" s="123">
        <f t="shared" ref="G58:O58" ca="1" si="66">G57*$K$19</f>
        <v>0</v>
      </c>
      <c r="H58" s="123">
        <f t="shared" ca="1" si="66"/>
        <v>0</v>
      </c>
      <c r="I58" s="123">
        <f t="shared" ca="1" si="66"/>
        <v>0</v>
      </c>
      <c r="J58" s="123">
        <f t="shared" ca="1" si="66"/>
        <v>0</v>
      </c>
      <c r="K58" s="123">
        <f t="shared" ca="1" si="66"/>
        <v>0</v>
      </c>
      <c r="L58" s="123">
        <f t="shared" ca="1" si="66"/>
        <v>0</v>
      </c>
      <c r="M58" s="123">
        <f t="shared" ca="1" si="66"/>
        <v>0</v>
      </c>
      <c r="N58" s="123">
        <f t="shared" ca="1" si="66"/>
        <v>0</v>
      </c>
      <c r="O58" s="123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5" t="s">
        <v>469</v>
      </c>
      <c r="C60" s="85"/>
      <c r="D60" s="85"/>
      <c r="E60" s="85"/>
      <c r="F60" s="109">
        <f ca="1">F46+F49+F52+F55+F58</f>
        <v>1.3390988817809841</v>
      </c>
      <c r="G60" s="109">
        <f t="shared" ref="G60:O60" ca="1" si="76">G46+G49+G52+G55+G58</f>
        <v>1.1436159864365256</v>
      </c>
      <c r="H60" s="109">
        <f t="shared" ca="1" si="76"/>
        <v>0.97691733170146722</v>
      </c>
      <c r="I60" s="109">
        <f t="shared" ca="1" si="76"/>
        <v>0.83473910085362535</v>
      </c>
      <c r="J60" s="109">
        <f t="shared" ca="1" si="76"/>
        <v>0.71345166774222213</v>
      </c>
      <c r="K60" s="109">
        <f t="shared" ca="1" si="76"/>
        <v>0.60996500639586526</v>
      </c>
      <c r="L60" s="109">
        <f t="shared" ca="1" si="76"/>
        <v>0.52164823536996419</v>
      </c>
      <c r="M60" s="109">
        <f t="shared" ca="1" si="76"/>
        <v>0.44626118200460041</v>
      </c>
      <c r="N60" s="109">
        <f t="shared" ca="1" si="76"/>
        <v>0.38189616845002816</v>
      </c>
      <c r="O60" s="109">
        <f t="shared" ca="1" si="76"/>
        <v>0.32692849055402995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47">
        <f ca="1">F47+F50+F53+F56+F59</f>
        <v>7.9470227916048595</v>
      </c>
      <c r="G61" s="247">
        <f t="shared" ref="G61:O61" ca="1" si="77">G47+G50+G53+G56+G59</f>
        <v>6.8034068051683345</v>
      </c>
      <c r="H61" s="247">
        <f t="shared" ca="1" si="77"/>
        <v>5.8264894734668671</v>
      </c>
      <c r="I61" s="247">
        <f t="shared" ca="1" si="77"/>
        <v>4.9917503726132413</v>
      </c>
      <c r="J61" s="247">
        <f t="shared" ca="1" si="77"/>
        <v>4.2782987048710197</v>
      </c>
      <c r="K61" s="247">
        <f t="shared" ca="1" si="77"/>
        <v>3.6683336984751542</v>
      </c>
      <c r="L61" s="247">
        <f t="shared" ca="1" si="77"/>
        <v>3.1466854631051899</v>
      </c>
      <c r="M61" s="247">
        <f t="shared" ca="1" si="77"/>
        <v>2.7004242811005894</v>
      </c>
      <c r="N61" s="247">
        <f t="shared" ca="1" si="77"/>
        <v>2.3185281126505615</v>
      </c>
      <c r="O61" s="247">
        <f t="shared" ca="1" si="77"/>
        <v>1.9915996220965315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-0.26733450896001487</v>
      </c>
      <c r="G64" s="44">
        <f ca="1">(G61-G40)*$A$64</f>
        <v>-0.41577998521311338</v>
      </c>
      <c r="H64" s="44">
        <f t="shared" ref="H64:O64" ca="1" si="78">(H61-H40)*$A$64</f>
        <v>-0.52227074404249263</v>
      </c>
      <c r="I64" s="44">
        <f t="shared" ca="1" si="78"/>
        <v>-0.59297808573208721</v>
      </c>
      <c r="J64" s="44">
        <f t="shared" ca="1" si="78"/>
        <v>-0.63315980625620316</v>
      </c>
      <c r="K64" s="44">
        <f t="shared" ca="1" si="78"/>
        <v>-0.64729600385266861</v>
      </c>
      <c r="L64" s="44">
        <f t="shared" ca="1" si="78"/>
        <v>-0.63920463651733517</v>
      </c>
      <c r="M64" s="44">
        <f t="shared" ca="1" si="78"/>
        <v>-0.6121398555910067</v>
      </c>
      <c r="N64" s="44">
        <f t="shared" ca="1" si="78"/>
        <v>-0.56887568805326372</v>
      </c>
      <c r="O64" s="44">
        <f t="shared" ca="1" si="78"/>
        <v>-0.51177725534265595</v>
      </c>
      <c r="P64" s="4"/>
    </row>
    <row r="65" spans="2:15" s="4" customFormat="1" ht="18" customHeight="1" x14ac:dyDescent="0.35">
      <c r="B65" s="4" t="s">
        <v>505</v>
      </c>
      <c r="F65" s="44">
        <f ca="1">F64</f>
        <v>-0.26733450896001487</v>
      </c>
      <c r="G65" s="44">
        <f ca="1">G64-F64</f>
        <v>-0.14844547625309851</v>
      </c>
      <c r="H65" s="44">
        <f t="shared" ref="H65:O65" ca="1" si="79">H64-G64</f>
        <v>-0.10649075882937925</v>
      </c>
      <c r="I65" s="44">
        <f t="shared" ca="1" si="79"/>
        <v>-7.0707341689594583E-2</v>
      </c>
      <c r="J65" s="44">
        <f t="shared" ca="1" si="79"/>
        <v>-4.0181720524115949E-2</v>
      </c>
      <c r="K65" s="44">
        <f t="shared" ca="1" si="79"/>
        <v>-1.413619759646545E-2</v>
      </c>
      <c r="L65" s="44">
        <f t="shared" ca="1" si="79"/>
        <v>8.0913673353334437E-3</v>
      </c>
      <c r="M65" s="44">
        <f t="shared" ca="1" si="79"/>
        <v>2.7064780926328469E-2</v>
      </c>
      <c r="N65" s="44">
        <f t="shared" ca="1" si="79"/>
        <v>4.3264167537742981E-2</v>
      </c>
      <c r="O65" s="44">
        <f t="shared" ca="1" si="79"/>
        <v>5.7098432710607772E-2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1" customWidth="1"/>
    <col min="2" max="2" width="53.6640625" style="303" customWidth="1"/>
    <col min="3" max="15" width="14.83203125" style="303" customWidth="1"/>
    <col min="16" max="16384" width="10.33203125" style="303"/>
  </cols>
  <sheetData>
    <row r="2" spans="1:15" x14ac:dyDescent="0.35">
      <c r="A2" s="320"/>
      <c r="E2" s="303">
        <v>0</v>
      </c>
      <c r="F2" s="304">
        <v>1</v>
      </c>
      <c r="G2" s="304">
        <f t="shared" ref="G2:O2" si="0">F2+1</f>
        <v>2</v>
      </c>
      <c r="H2" s="304">
        <f t="shared" si="0"/>
        <v>3</v>
      </c>
      <c r="I2" s="304">
        <f t="shared" si="0"/>
        <v>4</v>
      </c>
      <c r="J2" s="304">
        <f t="shared" si="0"/>
        <v>5</v>
      </c>
      <c r="K2" s="304">
        <f t="shared" si="0"/>
        <v>6</v>
      </c>
      <c r="L2" s="304">
        <f t="shared" si="0"/>
        <v>7</v>
      </c>
      <c r="M2" s="304">
        <f t="shared" si="0"/>
        <v>8</v>
      </c>
      <c r="N2" s="304">
        <f t="shared" si="0"/>
        <v>9</v>
      </c>
      <c r="O2" s="304">
        <f t="shared" si="0"/>
        <v>10</v>
      </c>
    </row>
    <row r="3" spans="1:15" ht="18" customHeight="1" x14ac:dyDescent="0.35">
      <c r="B3" s="305" t="s">
        <v>32</v>
      </c>
      <c r="C3" s="306" t="s">
        <v>106</v>
      </c>
      <c r="D3" s="307">
        <f>+'Balance Sheet'!D7</f>
        <v>45747</v>
      </c>
      <c r="E3" s="307">
        <f>+'Balance Sheet'!E7</f>
        <v>45930</v>
      </c>
      <c r="F3" s="307">
        <f>+'Balance Sheet'!F7</f>
        <v>46112</v>
      </c>
      <c r="G3" s="307">
        <f>+'Balance Sheet'!G7</f>
        <v>46477</v>
      </c>
      <c r="H3" s="307">
        <f>+'Balance Sheet'!H7</f>
        <v>46843</v>
      </c>
      <c r="I3" s="307">
        <f>+'Balance Sheet'!I7</f>
        <v>47208</v>
      </c>
      <c r="J3" s="307">
        <f>+'Balance Sheet'!J7</f>
        <v>47573</v>
      </c>
      <c r="K3" s="307">
        <f>+'Balance Sheet'!K7</f>
        <v>47938</v>
      </c>
      <c r="L3" s="307">
        <f>+'Balance Sheet'!L7</f>
        <v>48304</v>
      </c>
      <c r="M3" s="307">
        <f>+'Balance Sheet'!M7</f>
        <v>48669</v>
      </c>
      <c r="N3" s="307">
        <f>+'Balance Sheet'!N7</f>
        <v>49034</v>
      </c>
      <c r="O3" s="307">
        <f>+'Balance Sheet'!O7</f>
        <v>49399</v>
      </c>
    </row>
    <row r="4" spans="1:15" ht="18" customHeight="1" x14ac:dyDescent="0.35"/>
    <row r="5" spans="1:15" ht="18" customHeight="1" x14ac:dyDescent="0.35">
      <c r="B5" s="303" t="s">
        <v>496</v>
      </c>
      <c r="C5" s="308">
        <f>SUM(E5:O5)</f>
        <v>0</v>
      </c>
      <c r="D5" s="308"/>
      <c r="E5" s="309"/>
      <c r="F5" s="310"/>
      <c r="G5" s="310"/>
      <c r="H5" s="310"/>
      <c r="I5" s="310"/>
      <c r="J5" s="310"/>
      <c r="K5" s="310"/>
      <c r="L5" s="310"/>
      <c r="M5" s="310"/>
      <c r="N5" s="310"/>
      <c r="O5" s="310"/>
    </row>
    <row r="6" spans="1:15" ht="18" customHeight="1" x14ac:dyDescent="0.35">
      <c r="B6" s="311" t="s">
        <v>499</v>
      </c>
      <c r="C6" s="312">
        <f>SUM(E6:O6)</f>
        <v>46.320291946848315</v>
      </c>
      <c r="D6" s="312"/>
      <c r="E6" s="312">
        <f>+'P &amp; L Account '!E11-'P &amp; L Account '!E16</f>
        <v>0</v>
      </c>
      <c r="F6" s="312">
        <f>+'P &amp; L Account '!F11-'P &amp; L Account '!F16</f>
        <v>2.0626905054</v>
      </c>
      <c r="G6" s="312">
        <f>+'P &amp; L Account '!G11-'P &amp; L Account '!G16</f>
        <v>4.2217451213399997</v>
      </c>
      <c r="H6" s="312">
        <f>+'P &amp; L Account '!H11-'P &amp; L Account '!H16</f>
        <v>4.3697094374069998</v>
      </c>
      <c r="I6" s="312">
        <f>+'P &amp; L Account '!I11-'P &amp; L Account '!I16</f>
        <v>4.5276842192773508</v>
      </c>
      <c r="J6" s="312">
        <f>+'P &amp; L Account '!J11-'P &amp; L Account '!J16</f>
        <v>4.6963659089912166</v>
      </c>
      <c r="K6" s="312">
        <f>+'P &amp; L Account '!K11-'P &amp; L Account '!K16</f>
        <v>4.8765004645970285</v>
      </c>
      <c r="L6" s="312">
        <f>+'P &amp; L Account '!L11-'P &amp; L Account '!L16</f>
        <v>5.0688869379948489</v>
      </c>
      <c r="M6" s="312">
        <f>+'P &amp; L Account '!M11-'P &amp; L Account '!M16</f>
        <v>5.2743813143251579</v>
      </c>
      <c r="N6" s="312">
        <f>+'P &amp; L Account '!N11-'P &amp; L Account '!N16</f>
        <v>5.4939006321792743</v>
      </c>
      <c r="O6" s="312">
        <f>+'P &amp; L Account '!O11-'P &amp; L Account '!O16</f>
        <v>5.7284274053364355</v>
      </c>
    </row>
    <row r="7" spans="1:15" ht="18" customHeight="1" x14ac:dyDescent="0.35">
      <c r="A7" s="322">
        <v>0.18</v>
      </c>
      <c r="B7" s="311" t="s">
        <v>495</v>
      </c>
      <c r="C7" s="312">
        <f>SUM(E7:O7)</f>
        <v>8.3376525504326953</v>
      </c>
      <c r="D7" s="312"/>
      <c r="E7" s="312">
        <f>E6*$A$7</f>
        <v>0</v>
      </c>
      <c r="F7" s="312">
        <f t="shared" ref="F7:O7" si="1">F6*$A$7</f>
        <v>0.371284290972</v>
      </c>
      <c r="G7" s="312">
        <f t="shared" si="1"/>
        <v>0.75991412184119989</v>
      </c>
      <c r="H7" s="312">
        <f t="shared" si="1"/>
        <v>0.78654769873325991</v>
      </c>
      <c r="I7" s="312">
        <f t="shared" si="1"/>
        <v>0.81498315946992306</v>
      </c>
      <c r="J7" s="312">
        <f t="shared" si="1"/>
        <v>0.84534586361841901</v>
      </c>
      <c r="K7" s="312">
        <f t="shared" si="1"/>
        <v>0.87777008362746511</v>
      </c>
      <c r="L7" s="312">
        <f t="shared" si="1"/>
        <v>0.91239964883907276</v>
      </c>
      <c r="M7" s="312">
        <f t="shared" si="1"/>
        <v>0.94938863657852834</v>
      </c>
      <c r="N7" s="312">
        <f t="shared" si="1"/>
        <v>0.98890211379226933</v>
      </c>
      <c r="O7" s="312">
        <f t="shared" si="1"/>
        <v>1.0311169329605583</v>
      </c>
    </row>
    <row r="8" spans="1:15" ht="18" customHeight="1" x14ac:dyDescent="0.35">
      <c r="B8" s="311" t="s">
        <v>500</v>
      </c>
      <c r="C8" s="312">
        <f>C6+C7</f>
        <v>54.657944497281008</v>
      </c>
      <c r="D8" s="312"/>
      <c r="E8" s="312">
        <f>E6+E7</f>
        <v>0</v>
      </c>
      <c r="F8" s="312">
        <f t="shared" ref="F8:O8" si="2">F6+F7</f>
        <v>2.433974796372</v>
      </c>
      <c r="G8" s="312">
        <f t="shared" si="2"/>
        <v>4.9816592431811992</v>
      </c>
      <c r="H8" s="312">
        <f t="shared" si="2"/>
        <v>5.15625713614026</v>
      </c>
      <c r="I8" s="312">
        <f t="shared" si="2"/>
        <v>5.342667378747274</v>
      </c>
      <c r="J8" s="312">
        <f t="shared" si="2"/>
        <v>5.5417117726096361</v>
      </c>
      <c r="K8" s="312">
        <f t="shared" si="2"/>
        <v>5.7542705482244934</v>
      </c>
      <c r="L8" s="312">
        <f t="shared" si="2"/>
        <v>5.9812865868339218</v>
      </c>
      <c r="M8" s="312">
        <f t="shared" si="2"/>
        <v>6.2237699509036863</v>
      </c>
      <c r="N8" s="312">
        <f t="shared" si="2"/>
        <v>6.4828027459715436</v>
      </c>
      <c r="O8" s="312">
        <f t="shared" si="2"/>
        <v>6.759544338296994</v>
      </c>
    </row>
    <row r="9" spans="1:15" ht="18" customHeight="1" x14ac:dyDescent="0.35">
      <c r="B9" s="296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</row>
    <row r="10" spans="1:15" ht="18" customHeight="1" x14ac:dyDescent="0.35">
      <c r="A10" s="322">
        <v>0</v>
      </c>
      <c r="B10" s="303" t="s">
        <v>128</v>
      </c>
      <c r="C10" s="313">
        <f>SUM(E10:AC10)</f>
        <v>0</v>
      </c>
      <c r="D10" s="313"/>
      <c r="E10" s="314">
        <v>0</v>
      </c>
      <c r="F10" s="314">
        <v>0</v>
      </c>
      <c r="G10" s="314">
        <v>0</v>
      </c>
      <c r="H10" s="314">
        <v>0</v>
      </c>
      <c r="I10" s="314">
        <v>0</v>
      </c>
      <c r="J10" s="314">
        <v>0</v>
      </c>
      <c r="K10" s="314">
        <v>0</v>
      </c>
      <c r="L10" s="314">
        <v>0</v>
      </c>
      <c r="M10" s="314">
        <v>0</v>
      </c>
      <c r="N10" s="314">
        <v>0</v>
      </c>
      <c r="O10" s="314">
        <v>0</v>
      </c>
    </row>
    <row r="11" spans="1:15" ht="18" customHeight="1" x14ac:dyDescent="0.35">
      <c r="A11" s="322">
        <v>0</v>
      </c>
      <c r="B11" s="303" t="str">
        <f>+'TPC and MoF'!B10</f>
        <v>Building &amp; Civil Works</v>
      </c>
      <c r="C11" s="313">
        <f>SUM(E11:AC11)</f>
        <v>1.0029999999999999</v>
      </c>
      <c r="D11" s="313"/>
      <c r="E11" s="314">
        <f>+'TPC and MoF'!D10</f>
        <v>1.0029999999999999</v>
      </c>
      <c r="F11" s="314">
        <v>0</v>
      </c>
      <c r="G11" s="314">
        <v>0</v>
      </c>
      <c r="H11" s="314">
        <v>0</v>
      </c>
      <c r="I11" s="314">
        <v>0</v>
      </c>
      <c r="J11" s="314">
        <v>0</v>
      </c>
      <c r="K11" s="314">
        <v>0</v>
      </c>
      <c r="L11" s="314">
        <v>0</v>
      </c>
      <c r="M11" s="314">
        <v>0</v>
      </c>
      <c r="N11" s="314">
        <v>0</v>
      </c>
      <c r="O11" s="314">
        <v>0</v>
      </c>
    </row>
    <row r="12" spans="1:15" ht="18" customHeight="1" x14ac:dyDescent="0.35">
      <c r="A12" s="322">
        <v>0.18</v>
      </c>
      <c r="B12" s="303" t="str">
        <f>+'TPC and MoF'!B11</f>
        <v>Plant &amp; Machinery</v>
      </c>
      <c r="C12" s="313">
        <f>SUM(E12:AC12)</f>
        <v>7.65</v>
      </c>
      <c r="D12" s="313"/>
      <c r="E12" s="314">
        <f>+'TPC and MoF'!D11</f>
        <v>7.65</v>
      </c>
      <c r="F12" s="314">
        <v>0</v>
      </c>
      <c r="G12" s="314">
        <v>0</v>
      </c>
      <c r="H12" s="314">
        <v>0</v>
      </c>
      <c r="I12" s="314">
        <v>0</v>
      </c>
      <c r="J12" s="314">
        <v>0</v>
      </c>
      <c r="K12" s="314">
        <v>0</v>
      </c>
      <c r="L12" s="314">
        <v>0</v>
      </c>
      <c r="M12" s="314">
        <v>0</v>
      </c>
      <c r="N12" s="314">
        <v>0</v>
      </c>
      <c r="O12" s="314">
        <v>0</v>
      </c>
    </row>
    <row r="13" spans="1:15" ht="18" customHeight="1" x14ac:dyDescent="0.35">
      <c r="A13" s="322">
        <v>0</v>
      </c>
      <c r="B13" s="303" t="str">
        <f>+'TPC and MoF'!B15</f>
        <v>Interest During Construction (IDC)</v>
      </c>
      <c r="C13" s="313">
        <f t="shared" ref="C13:C15" ca="1" si="3">SUM(E13:AC13)</f>
        <v>0.49659167338584326</v>
      </c>
      <c r="D13" s="313"/>
      <c r="E13" s="314">
        <f ca="1">+'TPC and MoF'!D15</f>
        <v>0.49659167338584326</v>
      </c>
      <c r="F13" s="314"/>
      <c r="G13" s="314"/>
      <c r="H13" s="314"/>
      <c r="I13" s="314"/>
      <c r="J13" s="314"/>
      <c r="K13" s="314"/>
      <c r="L13" s="314"/>
      <c r="M13" s="314"/>
      <c r="N13" s="314"/>
      <c r="O13" s="314"/>
    </row>
    <row r="14" spans="1:15" ht="18" customHeight="1" x14ac:dyDescent="0.35">
      <c r="A14" s="322">
        <v>0</v>
      </c>
      <c r="B14" s="303" t="str">
        <f>+'TPC and MoF'!B17</f>
        <v>Preliminary and Pre Operative Expenses</v>
      </c>
      <c r="C14" s="313">
        <f t="shared" si="3"/>
        <v>0.05</v>
      </c>
      <c r="D14" s="313"/>
      <c r="E14" s="314">
        <f>+'TPC and MoF'!D17</f>
        <v>0.05</v>
      </c>
      <c r="F14" s="314"/>
      <c r="G14" s="314"/>
      <c r="H14" s="314"/>
      <c r="I14" s="314"/>
      <c r="J14" s="314"/>
      <c r="K14" s="314"/>
      <c r="L14" s="314"/>
      <c r="M14" s="314"/>
      <c r="N14" s="314"/>
      <c r="O14" s="314"/>
    </row>
    <row r="15" spans="1:15" ht="18" customHeight="1" x14ac:dyDescent="0.35">
      <c r="A15" s="322">
        <v>0</v>
      </c>
      <c r="B15" s="303" t="str">
        <f>+'TPC and MoF'!B18</f>
        <v>Contingencies</v>
      </c>
      <c r="C15" s="313">
        <f t="shared" si="3"/>
        <v>8.653000000000001E-2</v>
      </c>
      <c r="D15" s="313"/>
      <c r="E15" s="314">
        <f>+'TPC and MoF'!D18</f>
        <v>8.653000000000001E-2</v>
      </c>
      <c r="F15" s="314"/>
      <c r="G15" s="314"/>
      <c r="H15" s="314"/>
      <c r="I15" s="314"/>
      <c r="J15" s="314"/>
      <c r="K15" s="314"/>
      <c r="L15" s="314"/>
      <c r="M15" s="314"/>
      <c r="N15" s="314"/>
      <c r="O15" s="314"/>
    </row>
    <row r="16" spans="1:15" ht="18" customHeight="1" x14ac:dyDescent="0.35">
      <c r="A16" s="322">
        <v>0</v>
      </c>
      <c r="B16" s="303" t="str">
        <f>+'TPC and MoF'!B14</f>
        <v>Security Deposit to landlord</v>
      </c>
      <c r="C16" s="313">
        <f>SUM(E16:AC16)</f>
        <v>0.38400000000000001</v>
      </c>
      <c r="D16" s="313"/>
      <c r="E16" s="314">
        <f>+'Balance Sheet'!E32</f>
        <v>0.38400000000000001</v>
      </c>
      <c r="F16" s="314"/>
      <c r="G16" s="314"/>
      <c r="H16" s="314"/>
      <c r="I16" s="314"/>
      <c r="J16" s="314"/>
      <c r="K16" s="314"/>
      <c r="L16" s="314"/>
      <c r="M16" s="314"/>
      <c r="N16" s="314"/>
      <c r="O16" s="314"/>
    </row>
    <row r="17" spans="1:15" ht="18" customHeight="1" x14ac:dyDescent="0.35">
      <c r="A17" s="322">
        <v>0.18</v>
      </c>
      <c r="B17" s="303" t="str">
        <f>+'P &amp; L Account '!B18&amp;" Except Electricity"</f>
        <v>Operating Expenses Except Electricity</v>
      </c>
      <c r="C17" s="313">
        <f>SUM(E17:AC17)</f>
        <v>25.284286778067923</v>
      </c>
      <c r="D17" s="313"/>
      <c r="E17" s="314">
        <f>+'P &amp; L Account '!E18-'P &amp; L Account '!E16</f>
        <v>0</v>
      </c>
      <c r="F17" s="314">
        <f>+'P &amp; L Account '!F18-'P &amp; L Account '!F16</f>
        <v>0.9316220721059999</v>
      </c>
      <c r="G17" s="314">
        <f>+'P &amp; L Account '!G18-'P &amp; L Account '!G16</f>
        <v>1.9801181873225999</v>
      </c>
      <c r="H17" s="314">
        <f>+'P &amp; L Account '!H18-'P &amp; L Account '!H16</f>
        <v>2.23524516258873</v>
      </c>
      <c r="I17" s="314">
        <f>+'P &amp; L Account '!I18-'P &amp; L Account '!I16</f>
        <v>2.3754286078681668</v>
      </c>
      <c r="J17" s="314">
        <f>+'P &amp; L Account '!J18-'P &amp; L Account '!J16</f>
        <v>2.5248734807553248</v>
      </c>
      <c r="K17" s="314">
        <f>+'P &amp; L Account '!K18-'P &amp; L Account '!K16</f>
        <v>2.6842117717813725</v>
      </c>
      <c r="L17" s="314">
        <f>+'P &amp; L Account '!L18-'P &amp; L Account '!L16</f>
        <v>2.8541197399403431</v>
      </c>
      <c r="M17" s="314">
        <f>+'P &amp; L Account '!M18-'P &amp; L Account '!M16</f>
        <v>3.0353210762825054</v>
      </c>
      <c r="N17" s="314">
        <f>+'P &amp; L Account '!N18-'P &amp; L Account '!N16</f>
        <v>3.2285902969501619</v>
      </c>
      <c r="O17" s="314">
        <f>+'P &amp; L Account '!O18-'P &amp; L Account '!O16</f>
        <v>3.4347563824727168</v>
      </c>
    </row>
    <row r="18" spans="1:15" ht="18" customHeight="1" x14ac:dyDescent="0.35">
      <c r="B18" s="311" t="s">
        <v>494</v>
      </c>
      <c r="C18" s="312">
        <f ca="1">SUM(E18:AC18)</f>
        <v>34.954408451453766</v>
      </c>
      <c r="D18" s="312"/>
      <c r="E18" s="312">
        <f t="shared" ref="E18:O18" ca="1" si="4">SUM(E10:E17)</f>
        <v>9.6701216733858448</v>
      </c>
      <c r="F18" s="312">
        <f t="shared" si="4"/>
        <v>0.9316220721059999</v>
      </c>
      <c r="G18" s="312">
        <f t="shared" si="4"/>
        <v>1.9801181873225999</v>
      </c>
      <c r="H18" s="312">
        <f t="shared" si="4"/>
        <v>2.23524516258873</v>
      </c>
      <c r="I18" s="312">
        <f t="shared" si="4"/>
        <v>2.3754286078681668</v>
      </c>
      <c r="J18" s="312">
        <f t="shared" si="4"/>
        <v>2.5248734807553248</v>
      </c>
      <c r="K18" s="312">
        <f t="shared" si="4"/>
        <v>2.6842117717813725</v>
      </c>
      <c r="L18" s="312">
        <f t="shared" si="4"/>
        <v>2.8541197399403431</v>
      </c>
      <c r="M18" s="312">
        <f t="shared" si="4"/>
        <v>3.0353210762825054</v>
      </c>
      <c r="N18" s="312">
        <f t="shared" si="4"/>
        <v>3.2285902969501619</v>
      </c>
      <c r="O18" s="312">
        <f t="shared" si="4"/>
        <v>3.4347563824727168</v>
      </c>
    </row>
    <row r="19" spans="1:15" ht="18" customHeight="1" x14ac:dyDescent="0.35">
      <c r="B19" s="311" t="s">
        <v>493</v>
      </c>
      <c r="C19" s="312">
        <f ca="1">SUM(E19:AC19)</f>
        <v>5.9281716200522263</v>
      </c>
      <c r="D19" s="312"/>
      <c r="E19" s="315">
        <f t="shared" ref="E19:O19" ca="1" si="5">SUMPRODUCT(E10:E17,$A$10:$A$17)</f>
        <v>1.377</v>
      </c>
      <c r="F19" s="315">
        <f t="shared" si="5"/>
        <v>0.16769197297907998</v>
      </c>
      <c r="G19" s="315">
        <f t="shared" si="5"/>
        <v>0.35642127371806798</v>
      </c>
      <c r="H19" s="315">
        <f t="shared" si="5"/>
        <v>0.40234412926597135</v>
      </c>
      <c r="I19" s="315">
        <f t="shared" si="5"/>
        <v>0.42757714941627001</v>
      </c>
      <c r="J19" s="315">
        <f t="shared" si="5"/>
        <v>0.45447722653595846</v>
      </c>
      <c r="K19" s="315">
        <f t="shared" si="5"/>
        <v>0.48315811892064703</v>
      </c>
      <c r="L19" s="315">
        <f t="shared" si="5"/>
        <v>0.51374155318926173</v>
      </c>
      <c r="M19" s="315">
        <f t="shared" si="5"/>
        <v>0.54635779373085092</v>
      </c>
      <c r="N19" s="315">
        <f t="shared" si="5"/>
        <v>0.5811462534510291</v>
      </c>
      <c r="O19" s="315">
        <f t="shared" si="5"/>
        <v>0.61825614884508895</v>
      </c>
    </row>
    <row r="20" spans="1:15" ht="18" customHeight="1" x14ac:dyDescent="0.35">
      <c r="B20" s="311" t="s">
        <v>497</v>
      </c>
      <c r="C20" s="312">
        <f ca="1">C18+C19</f>
        <v>40.882580071505991</v>
      </c>
      <c r="D20" s="312"/>
      <c r="E20" s="312">
        <f ca="1">E18+E19</f>
        <v>11.047121673385845</v>
      </c>
      <c r="F20" s="312">
        <f t="shared" ref="F20:O20" si="6">F18+F19</f>
        <v>1.0993140450850798</v>
      </c>
      <c r="G20" s="312">
        <f t="shared" si="6"/>
        <v>2.336539461040668</v>
      </c>
      <c r="H20" s="312">
        <f t="shared" si="6"/>
        <v>2.6375892918547015</v>
      </c>
      <c r="I20" s="312">
        <f t="shared" si="6"/>
        <v>2.8030057572844367</v>
      </c>
      <c r="J20" s="312">
        <f t="shared" si="6"/>
        <v>2.9793507072912835</v>
      </c>
      <c r="K20" s="312">
        <f t="shared" si="6"/>
        <v>3.1673698907020196</v>
      </c>
      <c r="L20" s="312">
        <f t="shared" si="6"/>
        <v>3.3678612931296046</v>
      </c>
      <c r="M20" s="312">
        <f t="shared" si="6"/>
        <v>3.5816788700133562</v>
      </c>
      <c r="N20" s="312">
        <f t="shared" si="6"/>
        <v>3.8097365504011909</v>
      </c>
      <c r="O20" s="312">
        <f t="shared" si="6"/>
        <v>4.0530125313178056</v>
      </c>
    </row>
    <row r="21" spans="1:15" ht="18" customHeight="1" x14ac:dyDescent="0.35">
      <c r="B21" s="296"/>
      <c r="C21" s="316"/>
      <c r="D21" s="316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</row>
    <row r="22" spans="1:15" ht="18" customHeight="1" x14ac:dyDescent="0.35">
      <c r="B22" s="296" t="s">
        <v>498</v>
      </c>
      <c r="C22" s="312">
        <f ca="1">SUM(E22:O22)</f>
        <v>1.2965528499272176</v>
      </c>
      <c r="D22" s="312"/>
      <c r="E22" s="317">
        <f ca="1">-E7+E19</f>
        <v>1.377</v>
      </c>
      <c r="F22" s="317">
        <f t="shared" ref="F22" ca="1" si="7">IF(E22&lt;0,0,E22)+F19-F7</f>
        <v>1.17340768200708</v>
      </c>
      <c r="G22" s="317">
        <f t="shared" ref="G22" ca="1" si="8">IF(F22&lt;0,0,F22)+G19-G7</f>
        <v>0.76991483388394821</v>
      </c>
      <c r="H22" s="317">
        <f t="shared" ref="H22" ca="1" si="9">IF(G22&lt;0,0,G22)+H19-H7</f>
        <v>0.3857112644166597</v>
      </c>
      <c r="I22" s="328">
        <f t="shared" ref="I22" ca="1" si="10">IF(H22&lt;0,0,H22)+I19-I7</f>
        <v>-1.6947456369933445E-3</v>
      </c>
      <c r="J22" s="317">
        <f t="shared" ref="J22" ca="1" si="11">IF(I22&lt;0,0,I22)+J19-J7</f>
        <v>-0.39086863708246056</v>
      </c>
      <c r="K22" s="317">
        <f t="shared" ref="K22" ca="1" si="12">IF(J22&lt;0,0,J22)+K19-K7</f>
        <v>-0.39461196470681809</v>
      </c>
      <c r="L22" s="317">
        <f t="shared" ref="L22" ca="1" si="13">IF(K22&lt;0,0,K22)+L19-L7</f>
        <v>-0.39865809564981103</v>
      </c>
      <c r="M22" s="317">
        <f t="shared" ref="M22" ca="1" si="14">IF(L22&lt;0,0,L22)+M19-M7</f>
        <v>-0.40303084284767743</v>
      </c>
      <c r="N22" s="317">
        <f t="shared" ref="N22" ca="1" si="15">IF(M22&lt;0,0,M22)+N19-N7</f>
        <v>-0.40775586034124023</v>
      </c>
      <c r="O22" s="317">
        <f ca="1">IF(N22&lt;0,0,N22)+O19-O7</f>
        <v>-0.41286078411546934</v>
      </c>
    </row>
    <row r="23" spans="1:15" x14ac:dyDescent="0.35">
      <c r="F23" s="318"/>
    </row>
    <row r="26" spans="1:15" x14ac:dyDescent="0.35">
      <c r="B26" s="296"/>
    </row>
    <row r="33" spans="2:2" x14ac:dyDescent="0.35">
      <c r="B33" s="319"/>
    </row>
    <row r="34" spans="2:2" x14ac:dyDescent="0.35">
      <c r="B34" s="319"/>
    </row>
    <row r="35" spans="2:2" x14ac:dyDescent="0.35">
      <c r="B35" s="319"/>
    </row>
    <row r="36" spans="2:2" x14ac:dyDescent="0.35">
      <c r="B36" s="319"/>
    </row>
    <row r="37" spans="2:2" hidden="1" x14ac:dyDescent="0.35">
      <c r="B37" s="319"/>
    </row>
    <row r="38" spans="2:2" x14ac:dyDescent="0.35">
      <c r="B38" s="319"/>
    </row>
    <row r="39" spans="2:2" x14ac:dyDescent="0.35">
      <c r="B39" s="319"/>
    </row>
    <row r="40" spans="2:2" x14ac:dyDescent="0.35">
      <c r="B40" s="319"/>
    </row>
    <row r="41" spans="2:2" x14ac:dyDescent="0.35">
      <c r="B41" s="319"/>
    </row>
    <row r="42" spans="2:2" x14ac:dyDescent="0.35">
      <c r="B42" s="319"/>
    </row>
    <row r="43" spans="2:2" x14ac:dyDescent="0.35">
      <c r="B43" s="319"/>
    </row>
    <row r="44" spans="2:2" x14ac:dyDescent="0.35">
      <c r="B44" s="319"/>
    </row>
    <row r="45" spans="2:2" x14ac:dyDescent="0.35">
      <c r="B45" s="319"/>
    </row>
    <row r="46" spans="2:2" x14ac:dyDescent="0.35">
      <c r="B46" s="319"/>
    </row>
    <row r="47" spans="2:2" x14ac:dyDescent="0.35">
      <c r="B47" s="319"/>
    </row>
    <row r="48" spans="2:2" x14ac:dyDescent="0.35">
      <c r="B48" s="319"/>
    </row>
    <row r="49" spans="2:2" x14ac:dyDescent="0.35">
      <c r="B49" s="319"/>
    </row>
    <row r="50" spans="2:2" x14ac:dyDescent="0.35">
      <c r="B50" s="319"/>
    </row>
    <row r="51" spans="2:2" x14ac:dyDescent="0.35">
      <c r="B51" s="319"/>
    </row>
    <row r="52" spans="2:2" x14ac:dyDescent="0.35">
      <c r="B52" s="319"/>
    </row>
  </sheetData>
  <pageMargins left="0.7" right="0.7" top="0.75" bottom="0.75" header="0.3" footer="0.3"/>
  <pageSetup paperSize="9" scale="33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3" customWidth="1"/>
    <col min="2" max="2" width="50.6640625" style="273" customWidth="1"/>
    <col min="3" max="3" width="12.1640625" style="273" customWidth="1"/>
    <col min="4" max="4" width="24.5" style="273" bestFit="1" customWidth="1"/>
    <col min="5" max="14" width="14.83203125" style="273" customWidth="1"/>
    <col min="15" max="16384" width="16" style="273"/>
  </cols>
  <sheetData>
    <row r="1" spans="2:15" ht="15.75" customHeight="1" x14ac:dyDescent="0.35"/>
    <row r="2" spans="2:15" s="275" customFormat="1" ht="18" customHeight="1" x14ac:dyDescent="0.35">
      <c r="B2" s="323" t="str">
        <f>"Financial Model of " &amp; B4</f>
        <v>Financial Model of 27800 Sq. Ft. Pune Location Warehouse (Cold Storage)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274"/>
    </row>
    <row r="3" spans="2:15" s="275" customFormat="1" ht="12" customHeight="1" x14ac:dyDescent="0.35"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</row>
    <row r="4" spans="2:15" s="275" customFormat="1" ht="18" customHeight="1" x14ac:dyDescent="0.35">
      <c r="B4" s="276" t="str">
        <f>'Common Assumption'!B4</f>
        <v>27800 Sq. Ft. Pune Location Warehouse (Cold Storage)</v>
      </c>
      <c r="C4" s="276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4"/>
    </row>
    <row r="5" spans="2:15" s="275" customFormat="1" ht="13.5" customHeight="1" x14ac:dyDescent="0.35">
      <c r="C5" s="274"/>
      <c r="E5" s="278"/>
      <c r="O5" s="274"/>
    </row>
    <row r="6" spans="2:15" s="275" customFormat="1" ht="18" customHeight="1" x14ac:dyDescent="0.35">
      <c r="B6" s="276" t="s">
        <v>475</v>
      </c>
      <c r="C6" s="276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4"/>
    </row>
    <row r="7" spans="2:15" s="275" customFormat="1" ht="12.75" customHeight="1" x14ac:dyDescent="0.35">
      <c r="C7" s="274"/>
      <c r="E7" s="278"/>
      <c r="N7" s="274"/>
      <c r="O7" s="274"/>
    </row>
    <row r="8" spans="2:15" s="275" customFormat="1" ht="18" customHeight="1" x14ac:dyDescent="0.35">
      <c r="C8" s="378"/>
      <c r="D8" s="302" t="s">
        <v>0</v>
      </c>
      <c r="E8" s="394" t="s">
        <v>56</v>
      </c>
      <c r="F8" s="394"/>
      <c r="G8" s="394"/>
      <c r="H8" s="394"/>
      <c r="I8" s="394"/>
      <c r="J8" s="394"/>
      <c r="K8" s="394"/>
      <c r="L8" s="394"/>
      <c r="M8" s="394"/>
      <c r="N8" s="394"/>
      <c r="O8" s="274"/>
    </row>
    <row r="9" spans="2:15" s="275" customFormat="1" ht="18" customHeight="1" x14ac:dyDescent="0.35">
      <c r="B9" s="279" t="s">
        <v>114</v>
      </c>
      <c r="C9" s="280" t="s">
        <v>61</v>
      </c>
      <c r="D9" s="281">
        <f>+'Fund Flow Statement'!E7</f>
        <v>45930</v>
      </c>
      <c r="E9" s="281">
        <f>+'Fund Flow Statement'!F7</f>
        <v>46112</v>
      </c>
      <c r="F9" s="281">
        <f>+'Fund Flow Statement'!G7</f>
        <v>46477</v>
      </c>
      <c r="G9" s="281">
        <f>+'Fund Flow Statement'!H7</f>
        <v>46843</v>
      </c>
      <c r="H9" s="281">
        <f>+'Fund Flow Statement'!I7</f>
        <v>47208</v>
      </c>
      <c r="I9" s="281">
        <f>+'Fund Flow Statement'!J7</f>
        <v>47573</v>
      </c>
      <c r="J9" s="281">
        <f>+'Fund Flow Statement'!K7</f>
        <v>47938</v>
      </c>
      <c r="K9" s="281">
        <f>+'Fund Flow Statement'!L7</f>
        <v>48304</v>
      </c>
      <c r="L9" s="281">
        <f>+'Fund Flow Statement'!M7</f>
        <v>48669</v>
      </c>
      <c r="M9" s="281">
        <f>+'Fund Flow Statement'!N7</f>
        <v>49034</v>
      </c>
      <c r="N9" s="281">
        <f>+'Fund Flow Statement'!O7</f>
        <v>49399</v>
      </c>
      <c r="O9" s="274"/>
    </row>
    <row r="10" spans="2:15" s="287" customFormat="1" ht="18" customHeight="1" x14ac:dyDescent="0.35">
      <c r="B10" s="282" t="s">
        <v>57</v>
      </c>
      <c r="C10" s="283"/>
      <c r="D10" s="284">
        <f>+'Fund Flow Statement'!E8</f>
        <v>0</v>
      </c>
      <c r="E10" s="285">
        <v>1</v>
      </c>
      <c r="F10" s="285">
        <f>E10+1</f>
        <v>2</v>
      </c>
      <c r="G10" s="285">
        <f t="shared" ref="G10:N10" si="0">F10+1</f>
        <v>3</v>
      </c>
      <c r="H10" s="285">
        <f t="shared" si="0"/>
        <v>4</v>
      </c>
      <c r="I10" s="285">
        <f t="shared" si="0"/>
        <v>5</v>
      </c>
      <c r="J10" s="285">
        <f t="shared" si="0"/>
        <v>6</v>
      </c>
      <c r="K10" s="285">
        <f t="shared" si="0"/>
        <v>7</v>
      </c>
      <c r="L10" s="285">
        <f t="shared" si="0"/>
        <v>8</v>
      </c>
      <c r="M10" s="285">
        <f t="shared" si="0"/>
        <v>9</v>
      </c>
      <c r="N10" s="285">
        <f t="shared" si="0"/>
        <v>10</v>
      </c>
      <c r="O10" s="286"/>
    </row>
    <row r="11" spans="2:15" s="287" customFormat="1" ht="18" customHeight="1" x14ac:dyDescent="0.35">
      <c r="B11" s="282" t="s">
        <v>55</v>
      </c>
      <c r="C11" s="283"/>
      <c r="D11" s="284">
        <f>+'Fund Flow Statement'!E9</f>
        <v>6</v>
      </c>
      <c r="E11" s="283">
        <f>MONTH(E9-D9)</f>
        <v>6</v>
      </c>
      <c r="F11" s="283">
        <f t="shared" ref="F11:N11" si="1">MONTH(F9-E9)</f>
        <v>12</v>
      </c>
      <c r="G11" s="283">
        <f t="shared" si="1"/>
        <v>12</v>
      </c>
      <c r="H11" s="283">
        <f t="shared" si="1"/>
        <v>12</v>
      </c>
      <c r="I11" s="283">
        <f t="shared" si="1"/>
        <v>12</v>
      </c>
      <c r="J11" s="283">
        <f t="shared" si="1"/>
        <v>12</v>
      </c>
      <c r="K11" s="283">
        <f t="shared" si="1"/>
        <v>12</v>
      </c>
      <c r="L11" s="283">
        <f t="shared" si="1"/>
        <v>12</v>
      </c>
      <c r="M11" s="283">
        <f t="shared" si="1"/>
        <v>12</v>
      </c>
      <c r="N11" s="283">
        <f t="shared" si="1"/>
        <v>12</v>
      </c>
      <c r="O11" s="286"/>
    </row>
    <row r="12" spans="2:15" ht="18" customHeight="1" thickBot="1" x14ac:dyDescent="0.4"/>
    <row r="13" spans="2:15" ht="21" customHeight="1" x14ac:dyDescent="0.35">
      <c r="B13" s="288" t="s">
        <v>523</v>
      </c>
      <c r="C13" s="289">
        <f>'Common Assumption'!D80</f>
        <v>0.1716</v>
      </c>
    </row>
    <row r="14" spans="2:15" ht="18" customHeight="1" thickBot="1" x14ac:dyDescent="0.4">
      <c r="B14" s="290" t="s">
        <v>524</v>
      </c>
      <c r="C14" s="326">
        <f>'Common Assumption'!D74</f>
        <v>0.25168000000000001</v>
      </c>
    </row>
    <row r="16" spans="2:15" ht="18" customHeight="1" x14ac:dyDescent="0.35">
      <c r="B16" s="273" t="s">
        <v>525</v>
      </c>
      <c r="D16" s="298"/>
      <c r="E16" s="291">
        <f ca="1">+'P &amp; L Account '!F26</f>
        <v>0.43149996225702292</v>
      </c>
      <c r="F16" s="291">
        <f ca="1">+'P &amp; L Account '!G26</f>
        <v>0.9392713470339995</v>
      </c>
      <c r="G16" s="291">
        <f ca="1">+'P &amp; L Account '!H26</f>
        <v>0.93142702251203824</v>
      </c>
      <c r="H16" s="291">
        <f ca="1">+'P &amp; L Account '!I26</f>
        <v>1.0525094271672071</v>
      </c>
      <c r="I16" s="291">
        <f ca="1">+'P &amp; L Account '!J26</f>
        <v>1.1829827788323437</v>
      </c>
      <c r="J16" s="291">
        <f ca="1">+'P &amp; L Account '!K26</f>
        <v>1.3189883116376238</v>
      </c>
      <c r="K16" s="291">
        <f ca="1">+'P &amp; L Account '!L26</f>
        <v>1.458662451795532</v>
      </c>
      <c r="L16" s="291">
        <f ca="1">+'P &amp; L Account '!M26</f>
        <v>1.6155868512171481</v>
      </c>
      <c r="M16" s="291">
        <f ca="1">+'P &amp; L Account '!N26</f>
        <v>1.6830126746551846</v>
      </c>
      <c r="N16" s="291">
        <f ca="1">+'P &amp; L Account '!O26</f>
        <v>1.7113733622897909</v>
      </c>
    </row>
    <row r="17" spans="2:14" ht="18" customHeight="1" x14ac:dyDescent="0.35">
      <c r="B17" s="273" t="s">
        <v>526</v>
      </c>
      <c r="E17" s="292">
        <v>0</v>
      </c>
      <c r="F17" s="292">
        <v>0</v>
      </c>
      <c r="G17" s="292">
        <v>0</v>
      </c>
      <c r="H17" s="292">
        <v>0</v>
      </c>
      <c r="I17" s="292">
        <v>0</v>
      </c>
      <c r="J17" s="292">
        <v>0</v>
      </c>
      <c r="K17" s="292">
        <v>0</v>
      </c>
      <c r="L17" s="292">
        <v>0</v>
      </c>
      <c r="M17" s="292">
        <v>0</v>
      </c>
      <c r="N17" s="292">
        <v>0</v>
      </c>
    </row>
    <row r="18" spans="2:14" ht="18" customHeight="1" x14ac:dyDescent="0.35">
      <c r="B18" s="273" t="s">
        <v>527</v>
      </c>
      <c r="E18" s="292">
        <v>0</v>
      </c>
      <c r="F18" s="292">
        <v>0</v>
      </c>
      <c r="G18" s="292">
        <v>0</v>
      </c>
      <c r="H18" s="292">
        <v>0</v>
      </c>
      <c r="I18" s="292">
        <v>0</v>
      </c>
      <c r="J18" s="292">
        <v>0</v>
      </c>
      <c r="K18" s="292">
        <v>0</v>
      </c>
      <c r="L18" s="292">
        <v>0</v>
      </c>
      <c r="M18" s="292">
        <v>0</v>
      </c>
      <c r="N18" s="292">
        <v>0</v>
      </c>
    </row>
    <row r="19" spans="2:14" ht="18" customHeight="1" x14ac:dyDescent="0.35">
      <c r="B19" s="273" t="s">
        <v>528</v>
      </c>
      <c r="E19" s="291">
        <f ca="1">+'Depreciation Schedule'!F39</f>
        <v>0.27689883028696394</v>
      </c>
      <c r="F19" s="291">
        <f ca="1">+'Depreciation Schedule'!G39</f>
        <v>0.55379766057392787</v>
      </c>
      <c r="G19" s="291">
        <f ca="1">+'Depreciation Schedule'!H39</f>
        <v>0.55379766057392787</v>
      </c>
      <c r="H19" s="291">
        <f ca="1">+'Depreciation Schedule'!I39</f>
        <v>0.55379766057392787</v>
      </c>
      <c r="I19" s="291">
        <f ca="1">+'Depreciation Schedule'!J39</f>
        <v>0.55379766057392787</v>
      </c>
      <c r="J19" s="291">
        <f ca="1">+'Depreciation Schedule'!K39</f>
        <v>0.55379766057392787</v>
      </c>
      <c r="K19" s="291">
        <f ca="1">+'Depreciation Schedule'!L39</f>
        <v>0.55379766057392787</v>
      </c>
      <c r="L19" s="291">
        <f ca="1">+'Depreciation Schedule'!M39</f>
        <v>0.55379766057392787</v>
      </c>
      <c r="M19" s="291">
        <f ca="1">+'Depreciation Schedule'!N39</f>
        <v>0.55379766057392787</v>
      </c>
      <c r="N19" s="291">
        <f ca="1">+'Depreciation Schedule'!O39</f>
        <v>0.55379766057392787</v>
      </c>
    </row>
    <row r="20" spans="2:14" ht="18" customHeight="1" x14ac:dyDescent="0.35">
      <c r="B20" s="273" t="s">
        <v>529</v>
      </c>
      <c r="E20" s="291">
        <f ca="1">'Depreciation Schedule'!F60</f>
        <v>1.3390988817809841</v>
      </c>
      <c r="F20" s="291">
        <f ca="1">'Depreciation Schedule'!G60</f>
        <v>1.1436159864365256</v>
      </c>
      <c r="G20" s="291">
        <f ca="1">'Depreciation Schedule'!H60</f>
        <v>0.97691733170146722</v>
      </c>
      <c r="H20" s="291">
        <f ca="1">'Depreciation Schedule'!I60</f>
        <v>0.83473910085362535</v>
      </c>
      <c r="I20" s="291">
        <f ca="1">'Depreciation Schedule'!J60</f>
        <v>0.71345166774222213</v>
      </c>
      <c r="J20" s="291">
        <f ca="1">'Depreciation Schedule'!K60</f>
        <v>0.60996500639586526</v>
      </c>
      <c r="K20" s="291">
        <f ca="1">'Depreciation Schedule'!L60</f>
        <v>0.52164823536996419</v>
      </c>
      <c r="L20" s="291">
        <f ca="1">'Depreciation Schedule'!M60</f>
        <v>0.44626118200460041</v>
      </c>
      <c r="M20" s="291">
        <f ca="1">'Depreciation Schedule'!N60</f>
        <v>0.38189616845002816</v>
      </c>
      <c r="N20" s="291">
        <f ca="1">'Depreciation Schedule'!O60</f>
        <v>0.32692849055402995</v>
      </c>
    </row>
    <row r="21" spans="2:14" ht="18.75" customHeight="1" x14ac:dyDescent="0.35">
      <c r="B21" s="293" t="s">
        <v>530</v>
      </c>
      <c r="C21" s="293"/>
      <c r="D21" s="293"/>
      <c r="E21" s="294">
        <f ca="1">E16+E17+E18+E19-E20</f>
        <v>-0.63070008923699727</v>
      </c>
      <c r="F21" s="294">
        <f t="shared" ref="F21:N21" ca="1" si="2">F16+F17+F18+F19-F20</f>
        <v>0.34945302117140176</v>
      </c>
      <c r="G21" s="294">
        <f t="shared" ca="1" si="2"/>
        <v>0.5083073513844989</v>
      </c>
      <c r="H21" s="294">
        <f t="shared" ca="1" si="2"/>
        <v>0.7715679868875096</v>
      </c>
      <c r="I21" s="294">
        <f t="shared" ca="1" si="2"/>
        <v>1.0233287716640493</v>
      </c>
      <c r="J21" s="294">
        <f t="shared" ca="1" si="2"/>
        <v>1.2628209658156864</v>
      </c>
      <c r="K21" s="294">
        <f t="shared" ca="1" si="2"/>
        <v>1.4908118769994956</v>
      </c>
      <c r="L21" s="294">
        <f t="shared" ca="1" si="2"/>
        <v>1.7231233297864756</v>
      </c>
      <c r="M21" s="294">
        <f t="shared" ca="1" si="2"/>
        <v>1.8549141667790841</v>
      </c>
      <c r="N21" s="294">
        <f t="shared" ca="1" si="2"/>
        <v>1.9382425323096886</v>
      </c>
    </row>
    <row r="22" spans="2:14" ht="18" customHeight="1" x14ac:dyDescent="0.35">
      <c r="B22" s="273" t="s">
        <v>531</v>
      </c>
      <c r="E22" s="291">
        <f>D25</f>
        <v>0</v>
      </c>
      <c r="F22" s="291">
        <f t="shared" ref="F22:N23" ca="1" si="3">E25</f>
        <v>-0.63070008923699727</v>
      </c>
      <c r="G22" s="291">
        <f t="shared" ca="1" si="3"/>
        <v>-0.28124706806559552</v>
      </c>
      <c r="H22" s="291">
        <f t="shared" ca="1" si="3"/>
        <v>0</v>
      </c>
      <c r="I22" s="291">
        <f t="shared" ca="1" si="3"/>
        <v>0</v>
      </c>
      <c r="J22" s="291">
        <f t="shared" ca="1" si="3"/>
        <v>0</v>
      </c>
      <c r="K22" s="291">
        <f t="shared" ca="1" si="3"/>
        <v>0</v>
      </c>
      <c r="L22" s="291">
        <f t="shared" ca="1" si="3"/>
        <v>0</v>
      </c>
      <c r="M22" s="291">
        <f t="shared" ca="1" si="3"/>
        <v>0</v>
      </c>
      <c r="N22" s="291">
        <f t="shared" ca="1" si="3"/>
        <v>0</v>
      </c>
    </row>
    <row r="23" spans="2:14" ht="18" customHeight="1" x14ac:dyDescent="0.35">
      <c r="B23" s="273" t="s">
        <v>532</v>
      </c>
      <c r="E23" s="291">
        <f>D26</f>
        <v>0</v>
      </c>
      <c r="F23" s="291">
        <f t="shared" ca="1" si="3"/>
        <v>0</v>
      </c>
      <c r="G23" s="291">
        <f t="shared" ca="1" si="3"/>
        <v>0</v>
      </c>
      <c r="H23" s="291">
        <f t="shared" ca="1" si="3"/>
        <v>0</v>
      </c>
      <c r="I23" s="291">
        <f t="shared" ca="1" si="3"/>
        <v>0</v>
      </c>
      <c r="J23" s="291">
        <f t="shared" ca="1" si="3"/>
        <v>0</v>
      </c>
      <c r="K23" s="291">
        <f t="shared" ca="1" si="3"/>
        <v>0</v>
      </c>
      <c r="L23" s="291">
        <f t="shared" ca="1" si="3"/>
        <v>0</v>
      </c>
      <c r="M23" s="291">
        <f t="shared" ca="1" si="3"/>
        <v>0</v>
      </c>
      <c r="N23" s="291">
        <f t="shared" ca="1" si="3"/>
        <v>0</v>
      </c>
    </row>
    <row r="24" spans="2:14" ht="18.75" customHeight="1" x14ac:dyDescent="0.35">
      <c r="B24" s="293" t="s">
        <v>533</v>
      </c>
      <c r="C24" s="293"/>
      <c r="D24" s="293"/>
      <c r="E24" s="294">
        <f ca="1">IF((E21+E22+E23)&gt;0,(E21+E22+E23),0)</f>
        <v>0</v>
      </c>
      <c r="F24" s="294">
        <f ca="1">IF((F21+F22+F23)&gt;0,(F21+F22+F23),0)</f>
        <v>0</v>
      </c>
      <c r="G24" s="294">
        <f t="shared" ref="G24:N24" ca="1" si="4">IF((G21+G22+G23)&gt;0,(G21+G22+G23),0)</f>
        <v>0.22706028331890338</v>
      </c>
      <c r="H24" s="294">
        <f t="shared" ca="1" si="4"/>
        <v>0.7715679868875096</v>
      </c>
      <c r="I24" s="294">
        <f t="shared" ca="1" si="4"/>
        <v>1.0233287716640493</v>
      </c>
      <c r="J24" s="294">
        <f t="shared" ca="1" si="4"/>
        <v>1.2628209658156864</v>
      </c>
      <c r="K24" s="294">
        <f t="shared" ca="1" si="4"/>
        <v>1.4908118769994956</v>
      </c>
      <c r="L24" s="294">
        <f t="shared" ca="1" si="4"/>
        <v>1.7231233297864756</v>
      </c>
      <c r="M24" s="294">
        <f t="shared" ca="1" si="4"/>
        <v>1.8549141667790841</v>
      </c>
      <c r="N24" s="294">
        <f t="shared" ca="1" si="4"/>
        <v>1.9382425323096886</v>
      </c>
    </row>
    <row r="25" spans="2:14" ht="18" customHeight="1" x14ac:dyDescent="0.35">
      <c r="B25" s="273" t="s">
        <v>534</v>
      </c>
      <c r="D25" s="295">
        <v>0</v>
      </c>
      <c r="E25" s="291">
        <f ca="1">IF((E21+E22)&lt;0,(E21+E22),0)</f>
        <v>-0.63070008923699727</v>
      </c>
      <c r="F25" s="291">
        <f t="shared" ref="F25:N25" ca="1" si="5">IF(F21+F22&lt;0,F21+F22,0)</f>
        <v>-0.28124706806559552</v>
      </c>
      <c r="G25" s="291">
        <f t="shared" ca="1" si="5"/>
        <v>0</v>
      </c>
      <c r="H25" s="291">
        <f t="shared" ca="1" si="5"/>
        <v>0</v>
      </c>
      <c r="I25" s="291">
        <f t="shared" ca="1" si="5"/>
        <v>0</v>
      </c>
      <c r="J25" s="291">
        <f t="shared" ca="1" si="5"/>
        <v>0</v>
      </c>
      <c r="K25" s="291">
        <f t="shared" ca="1" si="5"/>
        <v>0</v>
      </c>
      <c r="L25" s="291">
        <f t="shared" ca="1" si="5"/>
        <v>0</v>
      </c>
      <c r="M25" s="291">
        <f t="shared" ca="1" si="5"/>
        <v>0</v>
      </c>
      <c r="N25" s="291">
        <f t="shared" ca="1" si="5"/>
        <v>0</v>
      </c>
    </row>
    <row r="26" spans="2:14" ht="18" customHeight="1" x14ac:dyDescent="0.35">
      <c r="B26" s="273" t="s">
        <v>535</v>
      </c>
      <c r="D26" s="295">
        <v>0</v>
      </c>
      <c r="E26" s="291">
        <f ca="1">IF(E21+E22&gt;0,IF(E21+E22+E23&lt;0,E21+E22+E23,0),E23)</f>
        <v>0</v>
      </c>
      <c r="F26" s="291">
        <f t="shared" ref="F26:N26" ca="1" si="6">IF(F21+F22&gt;0,IF(F21+F22+F23&lt;0,F21+F22+F23,0),F23)</f>
        <v>0</v>
      </c>
      <c r="G26" s="291">
        <f t="shared" ca="1" si="6"/>
        <v>0</v>
      </c>
      <c r="H26" s="291">
        <f t="shared" ca="1" si="6"/>
        <v>0</v>
      </c>
      <c r="I26" s="291">
        <f t="shared" ca="1" si="6"/>
        <v>0</v>
      </c>
      <c r="J26" s="291">
        <f t="shared" ca="1" si="6"/>
        <v>0</v>
      </c>
      <c r="K26" s="291">
        <f t="shared" ca="1" si="6"/>
        <v>0</v>
      </c>
      <c r="L26" s="291">
        <f t="shared" ca="1" si="6"/>
        <v>0</v>
      </c>
      <c r="M26" s="291">
        <f t="shared" ca="1" si="6"/>
        <v>0</v>
      </c>
      <c r="N26" s="291">
        <f t="shared" ca="1" si="6"/>
        <v>0</v>
      </c>
    </row>
    <row r="27" spans="2:14" ht="8.25" customHeight="1" x14ac:dyDescent="0.35"/>
    <row r="28" spans="2:14" ht="18" customHeight="1" x14ac:dyDescent="0.35">
      <c r="B28" s="296" t="s">
        <v>536</v>
      </c>
      <c r="C28" s="296"/>
      <c r="D28" s="296"/>
      <c r="E28" s="297">
        <f ca="1">E24*$C$14</f>
        <v>0</v>
      </c>
      <c r="F28" s="297">
        <f t="shared" ref="F28:N28" ca="1" si="7">F24*$C$14</f>
        <v>0</v>
      </c>
      <c r="G28" s="297">
        <f t="shared" ca="1" si="7"/>
        <v>5.7146532105701607E-2</v>
      </c>
      <c r="H28" s="297">
        <f t="shared" ca="1" si="7"/>
        <v>0.19418823093984844</v>
      </c>
      <c r="I28" s="297">
        <f t="shared" ca="1" si="7"/>
        <v>0.25755138525240795</v>
      </c>
      <c r="J28" s="297">
        <f t="shared" ca="1" si="7"/>
        <v>0.31782678067649195</v>
      </c>
      <c r="K28" s="297">
        <f t="shared" ca="1" si="7"/>
        <v>0.37520753320323308</v>
      </c>
      <c r="L28" s="297">
        <f t="shared" ca="1" si="7"/>
        <v>0.43367567964066023</v>
      </c>
      <c r="M28" s="297">
        <f t="shared" ca="1" si="7"/>
        <v>0.46684479749495988</v>
      </c>
      <c r="N28" s="297">
        <f t="shared" ca="1" si="7"/>
        <v>0.48781688053170247</v>
      </c>
    </row>
    <row r="29" spans="2:14" ht="12.75" customHeight="1" x14ac:dyDescent="0.35"/>
    <row r="30" spans="2:14" ht="18" customHeight="1" x14ac:dyDescent="0.35">
      <c r="B30" s="296" t="s">
        <v>537</v>
      </c>
    </row>
    <row r="31" spans="2:14" ht="10.5" customHeight="1" x14ac:dyDescent="0.35"/>
    <row r="32" spans="2:14" ht="18" customHeight="1" x14ac:dyDescent="0.35">
      <c r="B32" s="273" t="s">
        <v>538</v>
      </c>
      <c r="E32" s="291">
        <f ca="1">MAX(SUM(E16:E18,MIN(E25,E26))*$C$13,0)</f>
        <v>0</v>
      </c>
      <c r="F32" s="291">
        <f t="shared" ref="F32:N32" ca="1" si="8">MAX(SUM(F16:F18,MIN(F25,F26))*$C$13,0)</f>
        <v>0.11291696627097812</v>
      </c>
      <c r="G32" s="291">
        <f t="shared" ca="1" si="8"/>
        <v>0.15983287706306576</v>
      </c>
      <c r="H32" s="291">
        <f t="shared" ca="1" si="8"/>
        <v>0.18061061770189274</v>
      </c>
      <c r="I32" s="291">
        <f t="shared" ca="1" si="8"/>
        <v>0.20299984484763017</v>
      </c>
      <c r="J32" s="291">
        <f t="shared" ca="1" si="8"/>
        <v>0.22633839427701624</v>
      </c>
      <c r="K32" s="291">
        <f t="shared" ca="1" si="8"/>
        <v>0.25030647672811329</v>
      </c>
      <c r="L32" s="291">
        <f t="shared" ca="1" si="8"/>
        <v>0.2772347036688626</v>
      </c>
      <c r="M32" s="291">
        <f t="shared" ca="1" si="8"/>
        <v>0.28880497497082969</v>
      </c>
      <c r="N32" s="291">
        <f t="shared" ca="1" si="8"/>
        <v>0.2936716689689281</v>
      </c>
    </row>
    <row r="33" spans="2:15" ht="18" customHeight="1" x14ac:dyDescent="0.35">
      <c r="B33" s="273" t="s">
        <v>536</v>
      </c>
      <c r="E33" s="291">
        <f t="shared" ref="E33:I33" ca="1" si="9">E28</f>
        <v>0</v>
      </c>
      <c r="F33" s="291">
        <f t="shared" ca="1" si="9"/>
        <v>0</v>
      </c>
      <c r="G33" s="291">
        <f t="shared" ca="1" si="9"/>
        <v>5.7146532105701607E-2</v>
      </c>
      <c r="H33" s="291">
        <f t="shared" ca="1" si="9"/>
        <v>0.19418823093984844</v>
      </c>
      <c r="I33" s="291">
        <f t="shared" ca="1" si="9"/>
        <v>0.25755138525240795</v>
      </c>
      <c r="J33" s="291">
        <f t="shared" ref="J33:N33" ca="1" si="10">J28</f>
        <v>0.31782678067649195</v>
      </c>
      <c r="K33" s="291">
        <f t="shared" ca="1" si="10"/>
        <v>0.37520753320323308</v>
      </c>
      <c r="L33" s="291">
        <f t="shared" ca="1" si="10"/>
        <v>0.43367567964066023</v>
      </c>
      <c r="M33" s="291">
        <f t="shared" ca="1" si="10"/>
        <v>0.46684479749495988</v>
      </c>
      <c r="N33" s="291">
        <f t="shared" ca="1" si="10"/>
        <v>0.48781688053170247</v>
      </c>
      <c r="O33" s="298"/>
    </row>
    <row r="34" spans="2:15" ht="10.5" customHeight="1" x14ac:dyDescent="0.35"/>
    <row r="35" spans="2:15" ht="18" customHeight="1" x14ac:dyDescent="0.35">
      <c r="B35" s="273" t="s">
        <v>539</v>
      </c>
      <c r="E35" s="291">
        <f ca="1">MAX(E32,E33)</f>
        <v>0</v>
      </c>
      <c r="F35" s="291">
        <f t="shared" ref="F35:N35" ca="1" si="11">MAX(F32,F33)</f>
        <v>0.11291696627097812</v>
      </c>
      <c r="G35" s="291">
        <f t="shared" ca="1" si="11"/>
        <v>0.15983287706306576</v>
      </c>
      <c r="H35" s="291">
        <f t="shared" ca="1" si="11"/>
        <v>0.19418823093984844</v>
      </c>
      <c r="I35" s="291">
        <f t="shared" ca="1" si="11"/>
        <v>0.25755138525240795</v>
      </c>
      <c r="J35" s="291">
        <f t="shared" ca="1" si="11"/>
        <v>0.31782678067649195</v>
      </c>
      <c r="K35" s="291">
        <f t="shared" ca="1" si="11"/>
        <v>0.37520753320323308</v>
      </c>
      <c r="L35" s="291">
        <f t="shared" ca="1" si="11"/>
        <v>0.43367567964066023</v>
      </c>
      <c r="M35" s="291">
        <f t="shared" ca="1" si="11"/>
        <v>0.46684479749495988</v>
      </c>
      <c r="N35" s="291">
        <f t="shared" ca="1" si="11"/>
        <v>0.48781688053170247</v>
      </c>
    </row>
    <row r="36" spans="2:15" ht="18" customHeight="1" x14ac:dyDescent="0.35">
      <c r="B36" s="273" t="s">
        <v>540</v>
      </c>
      <c r="E36" s="291">
        <f ca="1">IF((E33-E32)&lt;0,0,MIN((E33-E32),D42))</f>
        <v>0</v>
      </c>
      <c r="F36" s="291">
        <f t="shared" ref="F36:N36" ca="1" si="12">IF((F33-F32)&lt;0,0,MIN((F33-F32),E42))</f>
        <v>0</v>
      </c>
      <c r="G36" s="291">
        <f t="shared" ca="1" si="12"/>
        <v>0</v>
      </c>
      <c r="H36" s="291">
        <f t="shared" ca="1" si="12"/>
        <v>1.3577613237955699E-2</v>
      </c>
      <c r="I36" s="291">
        <f t="shared" ca="1" si="12"/>
        <v>5.4551540404777776E-2</v>
      </c>
      <c r="J36" s="291">
        <f t="shared" ca="1" si="12"/>
        <v>9.1488386399475707E-2</v>
      </c>
      <c r="K36" s="291">
        <f t="shared" ca="1" si="12"/>
        <v>0.11313230329183471</v>
      </c>
      <c r="L36" s="291">
        <f t="shared" ca="1" si="12"/>
        <v>0</v>
      </c>
      <c r="M36" s="291">
        <f t="shared" ca="1" si="12"/>
        <v>0</v>
      </c>
      <c r="N36" s="291">
        <f t="shared" ca="1" si="12"/>
        <v>0</v>
      </c>
    </row>
    <row r="37" spans="2:15" ht="18.75" customHeight="1" x14ac:dyDescent="0.35">
      <c r="B37" s="299" t="s">
        <v>541</v>
      </c>
      <c r="C37" s="299"/>
      <c r="D37" s="299"/>
      <c r="E37" s="300">
        <f ca="1">E35-E36</f>
        <v>0</v>
      </c>
      <c r="F37" s="300">
        <f t="shared" ref="F37:N37" ca="1" si="13">F35-F36</f>
        <v>0.11291696627097812</v>
      </c>
      <c r="G37" s="300">
        <f t="shared" ca="1" si="13"/>
        <v>0.15983287706306576</v>
      </c>
      <c r="H37" s="300">
        <f t="shared" ca="1" si="13"/>
        <v>0.18061061770189274</v>
      </c>
      <c r="I37" s="300">
        <f t="shared" ca="1" si="13"/>
        <v>0.20299984484763017</v>
      </c>
      <c r="J37" s="300">
        <f t="shared" ca="1" si="13"/>
        <v>0.22633839427701624</v>
      </c>
      <c r="K37" s="300">
        <f t="shared" ca="1" si="13"/>
        <v>0.26207522991139837</v>
      </c>
      <c r="L37" s="300">
        <f t="shared" ca="1" si="13"/>
        <v>0.43367567964066023</v>
      </c>
      <c r="M37" s="300">
        <f t="shared" ca="1" si="13"/>
        <v>0.46684479749495988</v>
      </c>
      <c r="N37" s="300">
        <f t="shared" ca="1" si="13"/>
        <v>0.48781688053170247</v>
      </c>
    </row>
    <row r="38" spans="2:15" ht="15" x14ac:dyDescent="0.35"/>
    <row r="39" spans="2:15" ht="18" customHeight="1" x14ac:dyDescent="0.35">
      <c r="B39" s="273" t="s">
        <v>542</v>
      </c>
      <c r="E39" s="291">
        <f>D42</f>
        <v>0</v>
      </c>
      <c r="F39" s="291">
        <f t="shared" ref="F39:N39" ca="1" si="14">E42</f>
        <v>0</v>
      </c>
      <c r="G39" s="291">
        <f t="shared" ca="1" si="14"/>
        <v>0.11291696627097812</v>
      </c>
      <c r="H39" s="291">
        <f t="shared" ca="1" si="14"/>
        <v>0.2727498433340439</v>
      </c>
      <c r="I39" s="291">
        <f t="shared" ca="1" si="14"/>
        <v>0.2591722300960882</v>
      </c>
      <c r="J39" s="291">
        <f t="shared" ca="1" si="14"/>
        <v>0.20462068969131042</v>
      </c>
      <c r="K39" s="291">
        <f t="shared" ca="1" si="14"/>
        <v>0.11313230329183471</v>
      </c>
      <c r="L39" s="291">
        <f t="shared" ca="1" si="14"/>
        <v>0</v>
      </c>
      <c r="M39" s="291">
        <f t="shared" ca="1" si="14"/>
        <v>0</v>
      </c>
      <c r="N39" s="291">
        <f t="shared" ca="1" si="14"/>
        <v>0</v>
      </c>
    </row>
    <row r="40" spans="2:15" ht="18" customHeight="1" x14ac:dyDescent="0.35">
      <c r="B40" s="273" t="s">
        <v>492</v>
      </c>
      <c r="E40" s="291">
        <f ca="1">IF(E32&gt;E33,E32,0)</f>
        <v>0</v>
      </c>
      <c r="F40" s="291">
        <f t="shared" ref="F40:N40" ca="1" si="15">IF(F32&gt;F33,F32,0)</f>
        <v>0.11291696627097812</v>
      </c>
      <c r="G40" s="291">
        <f t="shared" ca="1" si="15"/>
        <v>0.15983287706306576</v>
      </c>
      <c r="H40" s="291">
        <f t="shared" ca="1" si="15"/>
        <v>0</v>
      </c>
      <c r="I40" s="291">
        <f t="shared" ca="1" si="15"/>
        <v>0</v>
      </c>
      <c r="J40" s="291">
        <f t="shared" ca="1" si="15"/>
        <v>0</v>
      </c>
      <c r="K40" s="291">
        <f t="shared" ca="1" si="15"/>
        <v>0</v>
      </c>
      <c r="L40" s="291">
        <f t="shared" ca="1" si="15"/>
        <v>0</v>
      </c>
      <c r="M40" s="291">
        <f t="shared" ca="1" si="15"/>
        <v>0</v>
      </c>
      <c r="N40" s="291">
        <f t="shared" ca="1" si="15"/>
        <v>0</v>
      </c>
    </row>
    <row r="41" spans="2:15" ht="18" customHeight="1" x14ac:dyDescent="0.35">
      <c r="B41" s="273" t="s">
        <v>543</v>
      </c>
      <c r="E41" s="291">
        <f ca="1">-E36</f>
        <v>0</v>
      </c>
      <c r="F41" s="291">
        <f t="shared" ref="F41:N41" ca="1" si="16">-F36</f>
        <v>0</v>
      </c>
      <c r="G41" s="291">
        <f t="shared" ca="1" si="16"/>
        <v>0</v>
      </c>
      <c r="H41" s="291">
        <f t="shared" ca="1" si="16"/>
        <v>-1.3577613237955699E-2</v>
      </c>
      <c r="I41" s="291">
        <f t="shared" ca="1" si="16"/>
        <v>-5.4551540404777776E-2</v>
      </c>
      <c r="J41" s="291">
        <f t="shared" ca="1" si="16"/>
        <v>-9.1488386399475707E-2</v>
      </c>
      <c r="K41" s="291">
        <f t="shared" ca="1" si="16"/>
        <v>-0.11313230329183471</v>
      </c>
      <c r="L41" s="291">
        <f t="shared" ca="1" si="16"/>
        <v>0</v>
      </c>
      <c r="M41" s="291">
        <f t="shared" ca="1" si="16"/>
        <v>0</v>
      </c>
      <c r="N41" s="291">
        <f t="shared" ca="1" si="16"/>
        <v>0</v>
      </c>
    </row>
    <row r="42" spans="2:15" ht="18.75" customHeight="1" x14ac:dyDescent="0.35">
      <c r="B42" s="293" t="s">
        <v>544</v>
      </c>
      <c r="C42" s="293"/>
      <c r="D42" s="301">
        <v>0</v>
      </c>
      <c r="E42" s="294">
        <f ca="1">SUM(E39:E41)</f>
        <v>0</v>
      </c>
      <c r="F42" s="294">
        <f t="shared" ref="F42:N42" ca="1" si="17">SUM(F39:F41)</f>
        <v>0.11291696627097812</v>
      </c>
      <c r="G42" s="294">
        <f t="shared" ca="1" si="17"/>
        <v>0.2727498433340439</v>
      </c>
      <c r="H42" s="294">
        <f t="shared" ca="1" si="17"/>
        <v>0.2591722300960882</v>
      </c>
      <c r="I42" s="294">
        <f t="shared" ca="1" si="17"/>
        <v>0.20462068969131042</v>
      </c>
      <c r="J42" s="294">
        <f t="shared" ca="1" si="17"/>
        <v>0.11313230329183471</v>
      </c>
      <c r="K42" s="294">
        <f t="shared" ca="1" si="17"/>
        <v>0</v>
      </c>
      <c r="L42" s="294">
        <f t="shared" ca="1" si="17"/>
        <v>0</v>
      </c>
      <c r="M42" s="294">
        <f t="shared" ca="1" si="17"/>
        <v>0</v>
      </c>
      <c r="N42" s="294">
        <f t="shared" ca="1" si="17"/>
        <v>0</v>
      </c>
    </row>
    <row r="43" spans="2:15" ht="18" customHeight="1" x14ac:dyDescent="0.35">
      <c r="E43" s="291"/>
      <c r="F43" s="291"/>
      <c r="G43" s="291"/>
      <c r="H43" s="291"/>
      <c r="I43" s="291"/>
      <c r="J43" s="291"/>
      <c r="K43" s="291"/>
      <c r="L43" s="291"/>
      <c r="M43" s="291"/>
      <c r="N43" s="291"/>
    </row>
    <row r="44" spans="2:15" ht="18" customHeight="1" x14ac:dyDescent="0.35">
      <c r="E44" s="291"/>
      <c r="F44" s="291"/>
      <c r="G44" s="291"/>
      <c r="H44" s="291"/>
      <c r="I44" s="291"/>
      <c r="J44" s="291"/>
      <c r="K44" s="291"/>
      <c r="L44" s="291"/>
      <c r="M44" s="291"/>
      <c r="N44" s="291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27800 Sq. Ft. Pune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0.43149996225702292</v>
      </c>
      <c r="G11" s="44">
        <f ca="1">'P &amp; L Account '!G26</f>
        <v>0.9392713470339995</v>
      </c>
      <c r="H11" s="44">
        <f ca="1">'P &amp; L Account '!H26</f>
        <v>0.93142702251203824</v>
      </c>
      <c r="I11" s="44">
        <f ca="1">'P &amp; L Account '!I26</f>
        <v>1.0525094271672071</v>
      </c>
      <c r="J11" s="44">
        <f ca="1">'P &amp; L Account '!J26</f>
        <v>1.1829827788323437</v>
      </c>
      <c r="K11" s="44">
        <f ca="1">'P &amp; L Account '!K26</f>
        <v>1.3189883116376238</v>
      </c>
      <c r="L11" s="44">
        <f ca="1">'P &amp; L Account '!L26</f>
        <v>1.458662451795532</v>
      </c>
      <c r="M11" s="44">
        <f ca="1">'P &amp; L Account '!M26</f>
        <v>1.6155868512171481</v>
      </c>
      <c r="N11" s="44">
        <f ca="1">'P &amp; L Account '!N26</f>
        <v>1.6830126746551846</v>
      </c>
      <c r="O11" s="44">
        <f ca="1">'P &amp; L Account '!O26</f>
        <v>1.7113733622897909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0.27689883028696394</v>
      </c>
      <c r="G12" s="44">
        <f ca="1">'Depreciation Schedule'!G39</f>
        <v>0.55379766057392787</v>
      </c>
      <c r="H12" s="44">
        <f ca="1">'Depreciation Schedule'!H39</f>
        <v>0.55379766057392787</v>
      </c>
      <c r="I12" s="44">
        <f ca="1">'Depreciation Schedule'!I39</f>
        <v>0.55379766057392787</v>
      </c>
      <c r="J12" s="44">
        <f ca="1">'Depreciation Schedule'!J39</f>
        <v>0.55379766057392787</v>
      </c>
      <c r="K12" s="44">
        <f ca="1">'Depreciation Schedule'!K39</f>
        <v>0.55379766057392787</v>
      </c>
      <c r="L12" s="44">
        <f ca="1">'Depreciation Schedule'!L39</f>
        <v>0.55379766057392787</v>
      </c>
      <c r="M12" s="44">
        <f ca="1">'Depreciation Schedule'!M39</f>
        <v>0.55379766057392787</v>
      </c>
      <c r="N12" s="44">
        <f ca="1">'Depreciation Schedule'!N39</f>
        <v>0.55379766057392787</v>
      </c>
      <c r="O12" s="44">
        <f ca="1">'Depreciation Schedule'!O39</f>
        <v>0.55379766057392787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1.3390988817809841</v>
      </c>
      <c r="G13" s="44">
        <f ca="1">'Depreciation Schedule'!G60</f>
        <v>1.1436159864365256</v>
      </c>
      <c r="H13" s="44">
        <f ca="1">'Depreciation Schedule'!H60</f>
        <v>0.97691733170146722</v>
      </c>
      <c r="I13" s="44">
        <f ca="1">'Depreciation Schedule'!I60</f>
        <v>0.83473910085362535</v>
      </c>
      <c r="J13" s="44">
        <f ca="1">'Depreciation Schedule'!J60</f>
        <v>0.71345166774222213</v>
      </c>
      <c r="K13" s="44">
        <f ca="1">'Depreciation Schedule'!K60</f>
        <v>0.60996500639586526</v>
      </c>
      <c r="L13" s="44">
        <f ca="1">'Depreciation Schedule'!L60</f>
        <v>0.52164823536996419</v>
      </c>
      <c r="M13" s="44">
        <f ca="1">'Depreciation Schedule'!M60</f>
        <v>0.44626118200460041</v>
      </c>
      <c r="N13" s="44">
        <f ca="1">'Depreciation Schedule'!N60</f>
        <v>0.38189616845002816</v>
      </c>
      <c r="O13" s="44">
        <f ca="1">'Depreciation Schedule'!O60</f>
        <v>0.32692849055402995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-0.63070008923699727</v>
      </c>
      <c r="G14" s="44">
        <f t="shared" ref="G14:O14" ca="1" si="3">G11+G12-G13</f>
        <v>0.34945302117140176</v>
      </c>
      <c r="H14" s="44">
        <f t="shared" ca="1" si="3"/>
        <v>0.5083073513844989</v>
      </c>
      <c r="I14" s="44">
        <f t="shared" ca="1" si="3"/>
        <v>0.7715679868875096</v>
      </c>
      <c r="J14" s="44">
        <f t="shared" ca="1" si="3"/>
        <v>1.0233287716640493</v>
      </c>
      <c r="K14" s="44">
        <f t="shared" ca="1" si="3"/>
        <v>1.2628209658156864</v>
      </c>
      <c r="L14" s="44">
        <f t="shared" ca="1" si="3"/>
        <v>1.4908118769994956</v>
      </c>
      <c r="M14" s="44">
        <f t="shared" ca="1" si="3"/>
        <v>1.7231233297864756</v>
      </c>
      <c r="N14" s="44">
        <f t="shared" ca="1" si="3"/>
        <v>1.8549141667790841</v>
      </c>
      <c r="O14" s="44">
        <f t="shared" ca="1" si="3"/>
        <v>1.9382425323096886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-0.63070008923699727</v>
      </c>
      <c r="H16" s="44">
        <f t="shared" ca="1" si="4"/>
        <v>-0.28124706806559552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5" t="s">
        <v>481</v>
      </c>
      <c r="C17" s="4"/>
      <c r="D17" s="4"/>
      <c r="E17" s="4"/>
      <c r="F17" s="44">
        <f ca="1">F14+F16</f>
        <v>-0.63070008923699727</v>
      </c>
      <c r="G17" s="44">
        <f t="shared" ref="G17:O17" ca="1" si="5">G14+G16</f>
        <v>-0.28124706806559552</v>
      </c>
      <c r="H17" s="44">
        <f t="shared" ca="1" si="5"/>
        <v>0.22706028331890338</v>
      </c>
      <c r="I17" s="44">
        <f t="shared" ca="1" si="5"/>
        <v>0.7715679868875096</v>
      </c>
      <c r="J17" s="44">
        <f t="shared" ca="1" si="5"/>
        <v>1.0233287716640493</v>
      </c>
      <c r="K17" s="44">
        <f t="shared" ca="1" si="5"/>
        <v>1.2628209658156864</v>
      </c>
      <c r="L17" s="44">
        <f t="shared" ca="1" si="5"/>
        <v>1.4908118769994956</v>
      </c>
      <c r="M17" s="44">
        <f t="shared" ca="1" si="5"/>
        <v>1.7231233297864756</v>
      </c>
      <c r="N17" s="44">
        <f t="shared" ca="1" si="5"/>
        <v>1.8549141667790841</v>
      </c>
      <c r="O17" s="44">
        <f t="shared" ca="1" si="5"/>
        <v>1.9382425323096886</v>
      </c>
      <c r="P17" s="4"/>
    </row>
    <row r="18" spans="2:16" ht="18" customHeight="1" x14ac:dyDescent="0.35">
      <c r="B18" s="208" t="s">
        <v>482</v>
      </c>
      <c r="C18" s="266">
        <f>'Common Assumption'!D74</f>
        <v>0.25168000000000001</v>
      </c>
      <c r="D18" s="84"/>
      <c r="E18" s="84"/>
      <c r="F18" s="112">
        <f ca="1">$C$18*F17</f>
        <v>-0.15873459845916749</v>
      </c>
      <c r="G18" s="112">
        <f t="shared" ref="G18:O18" ca="1" si="6">$C$18*G17</f>
        <v>-7.0784262090749089E-2</v>
      </c>
      <c r="H18" s="112">
        <f t="shared" ca="1" si="6"/>
        <v>5.7146532105701607E-2</v>
      </c>
      <c r="I18" s="112">
        <f t="shared" ca="1" si="6"/>
        <v>0.19418823093984844</v>
      </c>
      <c r="J18" s="112">
        <f t="shared" ca="1" si="6"/>
        <v>0.25755138525240795</v>
      </c>
      <c r="K18" s="112">
        <f t="shared" ca="1" si="6"/>
        <v>0.31782678067649195</v>
      </c>
      <c r="L18" s="112">
        <f t="shared" ca="1" si="6"/>
        <v>0.37520753320323308</v>
      </c>
      <c r="M18" s="112">
        <f t="shared" ca="1" si="6"/>
        <v>0.43367567964066023</v>
      </c>
      <c r="N18" s="112">
        <f t="shared" ca="1" si="6"/>
        <v>0.46684479749495988</v>
      </c>
      <c r="O18" s="112">
        <f t="shared" ca="1" si="6"/>
        <v>0.48781688053170247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7" t="s">
        <v>485</v>
      </c>
      <c r="D21" s="392" t="s">
        <v>0</v>
      </c>
      <c r="E21" s="392"/>
      <c r="F21" s="393" t="s">
        <v>56</v>
      </c>
      <c r="G21" s="393"/>
      <c r="H21" s="393"/>
      <c r="I21" s="393"/>
      <c r="J21" s="393"/>
      <c r="K21" s="393"/>
      <c r="L21" s="393"/>
      <c r="M21" s="393"/>
      <c r="N21" s="393"/>
      <c r="O21" s="393"/>
    </row>
    <row r="22" spans="2:16" ht="18" customHeight="1" x14ac:dyDescent="0.35">
      <c r="B22" s="3" t="s">
        <v>114</v>
      </c>
      <c r="C22" s="163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0.85416960300703604</v>
      </c>
      <c r="G26" s="44">
        <f ca="1">'P &amp; L Account '!G21</f>
        <v>1.6878292734434721</v>
      </c>
      <c r="H26" s="44">
        <f ca="1">'P &amp; L Account '!H21</f>
        <v>1.5806666142443424</v>
      </c>
      <c r="I26" s="44">
        <f ca="1">'P &amp; L Account '!I21</f>
        <v>1.5984579508352561</v>
      </c>
      <c r="J26" s="44">
        <f ca="1">'P &amp; L Account '!J21</f>
        <v>1.617694767661964</v>
      </c>
      <c r="K26" s="44">
        <f ca="1">'P &amp; L Account '!K21</f>
        <v>1.6384910322417281</v>
      </c>
      <c r="L26" s="44">
        <f ca="1">'P &amp; L Account '!L21</f>
        <v>1.6609695374805775</v>
      </c>
      <c r="M26" s="44">
        <f ca="1">'P &amp; L Account '!M21</f>
        <v>1.6852625774687247</v>
      </c>
      <c r="N26" s="44">
        <f ca="1">'P &amp; L Account '!N21</f>
        <v>1.7115126746551845</v>
      </c>
      <c r="O26" s="44">
        <f ca="1">'P &amp; L Account '!O21</f>
        <v>1.7398733622897908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0.27689883028696394</v>
      </c>
      <c r="G27" s="44">
        <f ca="1">'Depreciation Schedule'!G39</f>
        <v>0.55379766057392787</v>
      </c>
      <c r="H27" s="44">
        <f ca="1">'Depreciation Schedule'!H39</f>
        <v>0.55379766057392787</v>
      </c>
      <c r="I27" s="44">
        <f ca="1">'Depreciation Schedule'!I39</f>
        <v>0.55379766057392787</v>
      </c>
      <c r="J27" s="44">
        <f ca="1">'Depreciation Schedule'!J39</f>
        <v>0.55379766057392787</v>
      </c>
      <c r="K27" s="44">
        <f ca="1">'Depreciation Schedule'!K39</f>
        <v>0.55379766057392787</v>
      </c>
      <c r="L27" s="44">
        <f ca="1">'Depreciation Schedule'!L39</f>
        <v>0.55379766057392787</v>
      </c>
      <c r="M27" s="44">
        <f ca="1">'Depreciation Schedule'!M39</f>
        <v>0.55379766057392787</v>
      </c>
      <c r="N27" s="44">
        <f ca="1">'Depreciation Schedule'!N39</f>
        <v>0.55379766057392787</v>
      </c>
      <c r="O27" s="44">
        <f ca="1">'Depreciation Schedule'!O39</f>
        <v>0.55379766057392787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1.3390988817809841</v>
      </c>
      <c r="G28" s="44">
        <f ca="1">'Depreciation Schedule'!G60</f>
        <v>1.1436159864365256</v>
      </c>
      <c r="H28" s="44">
        <f ca="1">'Depreciation Schedule'!H60</f>
        <v>0.97691733170146722</v>
      </c>
      <c r="I28" s="44">
        <f ca="1">'Depreciation Schedule'!I60</f>
        <v>0.83473910085362535</v>
      </c>
      <c r="J28" s="44">
        <f ca="1">'Depreciation Schedule'!J60</f>
        <v>0.71345166774222213</v>
      </c>
      <c r="K28" s="44">
        <f ca="1">'Depreciation Schedule'!K60</f>
        <v>0.60996500639586526</v>
      </c>
      <c r="L28" s="44">
        <f ca="1">'Depreciation Schedule'!L60</f>
        <v>0.52164823536996419</v>
      </c>
      <c r="M28" s="44">
        <f ca="1">'Depreciation Schedule'!M60</f>
        <v>0.44626118200460041</v>
      </c>
      <c r="N28" s="44">
        <f ca="1">'Depreciation Schedule'!N60</f>
        <v>0.38189616845002816</v>
      </c>
      <c r="O28" s="44">
        <f ca="1">'Depreciation Schedule'!O60</f>
        <v>0.32692849055402995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-0.20803044848698415</v>
      </c>
      <c r="G29" s="44">
        <f t="shared" ref="G29:O29" ca="1" si="32">G26+G27-G28</f>
        <v>1.0980109475808744</v>
      </c>
      <c r="H29" s="44">
        <f t="shared" ca="1" si="32"/>
        <v>1.1575469431168031</v>
      </c>
      <c r="I29" s="44">
        <f t="shared" ca="1" si="32"/>
        <v>1.3175165105555586</v>
      </c>
      <c r="J29" s="44">
        <f t="shared" ca="1" si="32"/>
        <v>1.4580407604936698</v>
      </c>
      <c r="K29" s="44">
        <f t="shared" ca="1" si="32"/>
        <v>1.5823236864197907</v>
      </c>
      <c r="L29" s="44">
        <f t="shared" ca="1" si="32"/>
        <v>1.6931189626845411</v>
      </c>
      <c r="M29" s="44">
        <f t="shared" ca="1" si="32"/>
        <v>1.792799056038052</v>
      </c>
      <c r="N29" s="44">
        <f t="shared" ca="1" si="32"/>
        <v>1.8834141667790842</v>
      </c>
      <c r="O29" s="44">
        <f t="shared" ca="1" si="32"/>
        <v>1.9667425323096888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-0.20803044848698415</v>
      </c>
      <c r="G30" s="44">
        <f t="shared" ref="G30:O30" ca="1" si="33">F30+G29</f>
        <v>0.88998049909389021</v>
      </c>
      <c r="H30" s="44">
        <f t="shared" ca="1" si="33"/>
        <v>2.0475274422106935</v>
      </c>
      <c r="I30" s="44">
        <f t="shared" ca="1" si="33"/>
        <v>3.3650439527662521</v>
      </c>
      <c r="J30" s="44">
        <f t="shared" ca="1" si="33"/>
        <v>4.8230847132599219</v>
      </c>
      <c r="K30" s="44">
        <f t="shared" ca="1" si="33"/>
        <v>6.4054083996797129</v>
      </c>
      <c r="L30" s="44">
        <f t="shared" ca="1" si="33"/>
        <v>8.0985273623642549</v>
      </c>
      <c r="M30" s="44">
        <f t="shared" ca="1" si="33"/>
        <v>9.8913264184023078</v>
      </c>
      <c r="N30" s="44">
        <f t="shared" ca="1" si="33"/>
        <v>11.774740585181393</v>
      </c>
      <c r="O30" s="44">
        <f t="shared" ca="1" si="33"/>
        <v>13.741483117491082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-0.20803044848698415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5" t="s">
        <v>481</v>
      </c>
      <c r="C32" s="4"/>
      <c r="D32" s="4"/>
      <c r="E32" s="4"/>
      <c r="F32" s="44">
        <f ca="1">F29+F31</f>
        <v>-0.20803044848698415</v>
      </c>
      <c r="G32" s="44">
        <f t="shared" ref="G32:O32" ca="1" si="35">G29+G31</f>
        <v>0.88998049909389021</v>
      </c>
      <c r="H32" s="44">
        <f t="shared" ca="1" si="35"/>
        <v>1.1575469431168031</v>
      </c>
      <c r="I32" s="44">
        <f t="shared" ca="1" si="35"/>
        <v>1.3175165105555586</v>
      </c>
      <c r="J32" s="44">
        <f t="shared" ca="1" si="35"/>
        <v>1.4580407604936698</v>
      </c>
      <c r="K32" s="44">
        <f t="shared" ca="1" si="35"/>
        <v>1.5823236864197907</v>
      </c>
      <c r="L32" s="44">
        <f t="shared" ca="1" si="35"/>
        <v>1.6931189626845411</v>
      </c>
      <c r="M32" s="44">
        <f t="shared" ca="1" si="35"/>
        <v>1.792799056038052</v>
      </c>
      <c r="N32" s="44">
        <f t="shared" ca="1" si="35"/>
        <v>1.8834141667790842</v>
      </c>
      <c r="O32" s="44">
        <f t="shared" ca="1" si="35"/>
        <v>1.9667425323096888</v>
      </c>
      <c r="P32" s="4"/>
    </row>
    <row r="33" spans="2:16" ht="18" customHeight="1" x14ac:dyDescent="0.35">
      <c r="B33" s="208" t="s">
        <v>482</v>
      </c>
      <c r="C33" s="266">
        <f>'Common Assumption'!D74</f>
        <v>0.25168000000000001</v>
      </c>
      <c r="D33" s="84"/>
      <c r="E33" s="84"/>
      <c r="F33" s="112">
        <f ca="1">$C$33*F32</f>
        <v>-5.2357103275204174E-2</v>
      </c>
      <c r="G33" s="112">
        <f t="shared" ref="G33:O33" ca="1" si="36">$C$33*G32</f>
        <v>0.22399029201195031</v>
      </c>
      <c r="H33" s="112">
        <f t="shared" ca="1" si="36"/>
        <v>0.29133141464363699</v>
      </c>
      <c r="I33" s="112">
        <f t="shared" ca="1" si="36"/>
        <v>0.33159255537662302</v>
      </c>
      <c r="J33" s="112">
        <f t="shared" ca="1" si="36"/>
        <v>0.36695969860104682</v>
      </c>
      <c r="K33" s="112">
        <f t="shared" ca="1" si="36"/>
        <v>0.39823922539813295</v>
      </c>
      <c r="L33" s="112">
        <f t="shared" ca="1" si="36"/>
        <v>0.42612418052844531</v>
      </c>
      <c r="M33" s="112">
        <f t="shared" ca="1" si="36"/>
        <v>0.45121166642365695</v>
      </c>
      <c r="N33" s="112">
        <f t="shared" ca="1" si="36"/>
        <v>0.47401767749495993</v>
      </c>
      <c r="O33" s="112">
        <f t="shared" ca="1" si="36"/>
        <v>0.49498976053170252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27800 Sq. Ft. Pune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37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1.17340768200708</v>
      </c>
      <c r="H11" s="44">
        <f t="shared" ref="H11:O11" si="3">G23</f>
        <v>0.7699148338839481</v>
      </c>
      <c r="I11" s="44">
        <f t="shared" si="3"/>
        <v>0.38571126441665954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1.377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0.9316220721059999</v>
      </c>
      <c r="G13" s="44">
        <f>'P &amp; L Account '!G18-'P &amp; L Account '!G16</f>
        <v>1.9801181873225999</v>
      </c>
      <c r="H13" s="44">
        <f>'P &amp; L Account '!H18-'P &amp; L Account '!H16</f>
        <v>2.23524516258873</v>
      </c>
      <c r="I13" s="44">
        <f>'P &amp; L Account '!I18-'P &amp; L Account '!I16</f>
        <v>2.3754286078681668</v>
      </c>
      <c r="J13" s="44">
        <f>'P &amp; L Account '!J18-'P &amp; L Account '!J16</f>
        <v>2.5248734807553248</v>
      </c>
      <c r="K13" s="44">
        <f>'P &amp; L Account '!K18-'P &amp; L Account '!K16</f>
        <v>2.6842117717813725</v>
      </c>
      <c r="L13" s="44">
        <f>'P &amp; L Account '!L18-'P &amp; L Account '!L16</f>
        <v>2.8541197399403431</v>
      </c>
      <c r="M13" s="44">
        <f>'P &amp; L Account '!M18-'P &amp; L Account '!M16</f>
        <v>3.0353210762825054</v>
      </c>
      <c r="N13" s="44">
        <f>'P &amp; L Account '!N18-'P &amp; L Account '!N16</f>
        <v>3.2285902969501619</v>
      </c>
      <c r="O13" s="44">
        <f>'P &amp; L Account '!O18-'P &amp; L Account '!O16</f>
        <v>3.4347563824727168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49">
        <v>0.18</v>
      </c>
      <c r="D14" s="4"/>
      <c r="E14" s="4"/>
      <c r="F14" s="44">
        <f>$C$14*F13</f>
        <v>0.16769197297907998</v>
      </c>
      <c r="G14" s="44">
        <f t="shared" ref="G14:O14" si="4">$C$14*G13</f>
        <v>0.35642127371806798</v>
      </c>
      <c r="H14" s="44">
        <f t="shared" si="4"/>
        <v>0.40234412926597135</v>
      </c>
      <c r="I14" s="44">
        <f t="shared" si="4"/>
        <v>0.42757714941627001</v>
      </c>
      <c r="J14" s="44">
        <f t="shared" si="4"/>
        <v>0.45447722653595846</v>
      </c>
      <c r="K14" s="44">
        <f t="shared" si="4"/>
        <v>0.48315811892064703</v>
      </c>
      <c r="L14" s="44">
        <f t="shared" si="4"/>
        <v>0.51374155318926173</v>
      </c>
      <c r="M14" s="44">
        <f t="shared" si="4"/>
        <v>0.54635779373085092</v>
      </c>
      <c r="N14" s="44">
        <f t="shared" si="4"/>
        <v>0.5811462534510291</v>
      </c>
      <c r="O14" s="44">
        <f t="shared" si="4"/>
        <v>0.61825614884508895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2.0626905054</v>
      </c>
      <c r="G16" s="44">
        <f>'P &amp; L Account '!G11-'Revenue &amp; Expenses'!G61</f>
        <v>4.2217451213399997</v>
      </c>
      <c r="H16" s="44">
        <f>'P &amp; L Account '!H11-'Revenue &amp; Expenses'!H61</f>
        <v>4.3697094374069998</v>
      </c>
      <c r="I16" s="44">
        <f>'P &amp; L Account '!I11-'Revenue &amp; Expenses'!I61</f>
        <v>4.5276842192773508</v>
      </c>
      <c r="J16" s="44">
        <f>'P &amp; L Account '!J11-'Revenue &amp; Expenses'!J61</f>
        <v>4.6963659089912166</v>
      </c>
      <c r="K16" s="44">
        <f>'P &amp; L Account '!K11-'Revenue &amp; Expenses'!K61</f>
        <v>4.8765004645970285</v>
      </c>
      <c r="L16" s="44">
        <f>'P &amp; L Account '!L11-'Revenue &amp; Expenses'!L61</f>
        <v>5.0688869379948489</v>
      </c>
      <c r="M16" s="44">
        <f>'P &amp; L Account '!M11-'Revenue &amp; Expenses'!M61</f>
        <v>5.2743813143251579</v>
      </c>
      <c r="N16" s="44">
        <f>'P &amp; L Account '!N11-'Revenue &amp; Expenses'!N61</f>
        <v>5.4939006321792743</v>
      </c>
      <c r="O16" s="44">
        <f>'P &amp; L Account '!O11-'Revenue &amp; Expenses'!O61</f>
        <v>5.7284274053364355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49">
        <v>0.18</v>
      </c>
      <c r="D17" s="4"/>
      <c r="E17" s="4"/>
      <c r="F17" s="44">
        <f>$C$17*F16</f>
        <v>0.371284290972</v>
      </c>
      <c r="G17" s="44">
        <f t="shared" ref="G17:O17" si="5">$C$17*G16</f>
        <v>0.75991412184119989</v>
      </c>
      <c r="H17" s="44">
        <f t="shared" si="5"/>
        <v>0.78654769873325991</v>
      </c>
      <c r="I17" s="44">
        <f t="shared" si="5"/>
        <v>0.81498315946992306</v>
      </c>
      <c r="J17" s="44">
        <f t="shared" si="5"/>
        <v>0.84534586361841901</v>
      </c>
      <c r="K17" s="44">
        <f t="shared" si="5"/>
        <v>0.87777008362746511</v>
      </c>
      <c r="L17" s="44">
        <f t="shared" si="5"/>
        <v>0.91239964883907276</v>
      </c>
      <c r="M17" s="44">
        <f t="shared" si="5"/>
        <v>0.94938863657852834</v>
      </c>
      <c r="N17" s="44">
        <f t="shared" si="5"/>
        <v>0.98890211379226933</v>
      </c>
      <c r="O17" s="44">
        <f t="shared" si="5"/>
        <v>1.0311169329605583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0.20359231799292002</v>
      </c>
      <c r="G19" s="44">
        <f t="shared" ref="G19:O19" si="6">G17-G14</f>
        <v>0.40349284812313191</v>
      </c>
      <c r="H19" s="44">
        <f t="shared" si="6"/>
        <v>0.38420356946728856</v>
      </c>
      <c r="I19" s="44">
        <f t="shared" si="6"/>
        <v>0.38740601005365305</v>
      </c>
      <c r="J19" s="44">
        <f t="shared" si="6"/>
        <v>0.39086863708246056</v>
      </c>
      <c r="K19" s="44">
        <f t="shared" si="6"/>
        <v>0.39461196470681809</v>
      </c>
      <c r="L19" s="44">
        <f t="shared" si="6"/>
        <v>0.39865809564981103</v>
      </c>
      <c r="M19" s="44">
        <f t="shared" si="6"/>
        <v>0.40303084284767743</v>
      </c>
      <c r="N19" s="44">
        <f t="shared" si="6"/>
        <v>0.40775586034124023</v>
      </c>
      <c r="O19" s="44">
        <f t="shared" si="6"/>
        <v>0.41286078411546934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0.20359231799292002</v>
      </c>
      <c r="G20" s="44">
        <f t="shared" ref="G20:O20" si="7">MIN(G19,G11)</f>
        <v>0.40349284812313191</v>
      </c>
      <c r="H20" s="44">
        <f t="shared" si="7"/>
        <v>0.38420356946728856</v>
      </c>
      <c r="I20" s="44">
        <f t="shared" si="7"/>
        <v>0.38571126441665954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1.694745636993511E-3</v>
      </c>
      <c r="J21" s="44">
        <f t="shared" si="8"/>
        <v>0.39086863708246056</v>
      </c>
      <c r="K21" s="44">
        <f t="shared" si="8"/>
        <v>0.39461196470681809</v>
      </c>
      <c r="L21" s="44">
        <f t="shared" si="8"/>
        <v>0.39865809564981103</v>
      </c>
      <c r="M21" s="44">
        <f t="shared" si="8"/>
        <v>0.40303084284767743</v>
      </c>
      <c r="N21" s="44">
        <f t="shared" si="8"/>
        <v>0.40775586034124023</v>
      </c>
      <c r="O21" s="44">
        <f t="shared" si="8"/>
        <v>0.41286078411546934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1.17340768200708</v>
      </c>
      <c r="G23" s="44">
        <f>G11-G20</f>
        <v>0.7699148338839481</v>
      </c>
      <c r="H23" s="44">
        <f t="shared" ref="H23:O23" si="9">H11-H20</f>
        <v>0.38571126441665954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1.17340768200708</v>
      </c>
      <c r="G27" s="44">
        <f t="shared" ref="G27:O27" si="10">G23+G25</f>
        <v>0.7699148338839481</v>
      </c>
      <c r="H27" s="44">
        <f t="shared" si="10"/>
        <v>0.38571126441665954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20.83203125" style="171" bestFit="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311</v>
      </c>
      <c r="D2" s="179"/>
      <c r="E2" s="180" t="s">
        <v>579</v>
      </c>
      <c r="F2" s="177"/>
      <c r="G2" s="180" t="s">
        <v>312</v>
      </c>
      <c r="H2" s="181"/>
    </row>
    <row r="3" spans="2:8" ht="15" customHeight="1" x14ac:dyDescent="0.35">
      <c r="B3" s="176" t="s">
        <v>313</v>
      </c>
      <c r="C3" s="176" t="s">
        <v>61</v>
      </c>
      <c r="D3" s="175" t="s">
        <v>311</v>
      </c>
      <c r="E3" s="182" t="s">
        <v>314</v>
      </c>
      <c r="F3" s="182" t="s">
        <v>315</v>
      </c>
      <c r="G3" s="182" t="s">
        <v>316</v>
      </c>
      <c r="H3" s="182" t="s">
        <v>317</v>
      </c>
    </row>
    <row r="4" spans="2:8" x14ac:dyDescent="0.35">
      <c r="B4" s="171">
        <v>1</v>
      </c>
      <c r="C4" s="171" t="s">
        <v>84</v>
      </c>
      <c r="D4" s="172" t="str">
        <f>E2</f>
        <v>Pune ZEPTO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tr">
        <f>D4</f>
        <v>Pune ZEPTO</v>
      </c>
      <c r="E5" s="171">
        <v>12</v>
      </c>
      <c r="F5" s="173">
        <f>SUMIFS($F$20:$F$103,$C$20:$C$103,$C5)</f>
        <v>1.2193739999999995</v>
      </c>
      <c r="G5" s="204">
        <f t="shared" ref="G5:G11" si="1">SUMIFS($G$20:$G$103,$C$20:$C$103,$C5)</f>
        <v>0.6</v>
      </c>
      <c r="H5" s="184">
        <f t="shared" si="0"/>
        <v>1.8193739999999994</v>
      </c>
    </row>
    <row r="6" spans="2:8" x14ac:dyDescent="0.35">
      <c r="B6" s="171">
        <v>3</v>
      </c>
      <c r="C6" s="171" t="s">
        <v>100</v>
      </c>
      <c r="D6" s="172" t="str">
        <f t="shared" ref="D6:D11" si="2">D5</f>
        <v>Pune ZEPTO</v>
      </c>
      <c r="E6" s="171">
        <v>12</v>
      </c>
      <c r="F6" s="173">
        <f t="shared" ref="F6:F11" si="3">SUMIFS($F$20:$F$103,$C$20:$C$103,$C6)</f>
        <v>1.2193739999999995</v>
      </c>
      <c r="G6" s="204">
        <f t="shared" si="1"/>
        <v>0.6</v>
      </c>
      <c r="H6" s="184">
        <f t="shared" si="0"/>
        <v>1.8193739999999994</v>
      </c>
    </row>
    <row r="7" spans="2:8" x14ac:dyDescent="0.35">
      <c r="B7" s="171">
        <v>4</v>
      </c>
      <c r="C7" s="171" t="s">
        <v>101</v>
      </c>
      <c r="D7" s="172" t="str">
        <f t="shared" si="2"/>
        <v>Pune ZEPTO</v>
      </c>
      <c r="E7" s="171">
        <v>12</v>
      </c>
      <c r="F7" s="173">
        <f t="shared" si="3"/>
        <v>1.2193739999999995</v>
      </c>
      <c r="G7" s="204">
        <f t="shared" si="1"/>
        <v>0.6</v>
      </c>
      <c r="H7" s="184">
        <f t="shared" si="0"/>
        <v>1.8193739999999994</v>
      </c>
    </row>
    <row r="8" spans="2:8" x14ac:dyDescent="0.35">
      <c r="B8" s="171">
        <v>5</v>
      </c>
      <c r="C8" s="171" t="s">
        <v>102</v>
      </c>
      <c r="D8" s="172" t="str">
        <f t="shared" si="2"/>
        <v>Pune ZEPTO</v>
      </c>
      <c r="E8" s="171">
        <v>12</v>
      </c>
      <c r="F8" s="173">
        <f t="shared" si="3"/>
        <v>1.2193739999999995</v>
      </c>
      <c r="G8" s="204">
        <f t="shared" si="1"/>
        <v>0.6</v>
      </c>
      <c r="H8" s="184">
        <f t="shared" si="0"/>
        <v>1.8193739999999994</v>
      </c>
    </row>
    <row r="9" spans="2:8" x14ac:dyDescent="0.35">
      <c r="B9" s="171">
        <v>6</v>
      </c>
      <c r="C9" s="171" t="s">
        <v>103</v>
      </c>
      <c r="D9" s="172" t="str">
        <f t="shared" si="2"/>
        <v>Pune ZEPTO</v>
      </c>
      <c r="E9" s="171">
        <v>12</v>
      </c>
      <c r="F9" s="173">
        <f t="shared" si="3"/>
        <v>1.2193739999999995</v>
      </c>
      <c r="G9" s="204">
        <f t="shared" si="1"/>
        <v>0.6</v>
      </c>
      <c r="H9" s="184">
        <f t="shared" si="0"/>
        <v>1.8193739999999994</v>
      </c>
    </row>
    <row r="10" spans="2:8" x14ac:dyDescent="0.35">
      <c r="B10" s="171">
        <v>7</v>
      </c>
      <c r="C10" s="171" t="s">
        <v>104</v>
      </c>
      <c r="D10" s="172" t="str">
        <f t="shared" si="2"/>
        <v>Pune ZEPTO</v>
      </c>
      <c r="E10" s="171">
        <v>12</v>
      </c>
      <c r="F10" s="173">
        <f t="shared" si="3"/>
        <v>1.2193739999999995</v>
      </c>
      <c r="G10" s="204">
        <f t="shared" si="1"/>
        <v>0.6</v>
      </c>
      <c r="H10" s="184">
        <f t="shared" si="0"/>
        <v>1.8193739999999994</v>
      </c>
    </row>
    <row r="11" spans="2:8" x14ac:dyDescent="0.35">
      <c r="B11" s="171">
        <v>8</v>
      </c>
      <c r="C11" s="171" t="s">
        <v>105</v>
      </c>
      <c r="D11" s="172" t="str">
        <f t="shared" si="2"/>
        <v>Pune ZEPTO</v>
      </c>
      <c r="E11" s="171">
        <v>12</v>
      </c>
      <c r="F11" s="173">
        <f t="shared" si="3"/>
        <v>1.2193739999999995</v>
      </c>
      <c r="G11" s="204">
        <f t="shared" si="1"/>
        <v>0.6</v>
      </c>
      <c r="H11" s="184">
        <f t="shared" si="0"/>
        <v>1.8193739999999994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8.5356179999999959</v>
      </c>
      <c r="G12" s="205">
        <f>SUM(G4:G11)</f>
        <v>4.2</v>
      </c>
      <c r="H12" s="203">
        <f>SUM(H4:H11)</f>
        <v>12.735617999999997</v>
      </c>
    </row>
    <row r="13" spans="2:8" x14ac:dyDescent="0.35">
      <c r="F13" s="183"/>
      <c r="G13" s="183"/>
      <c r="H13" s="183"/>
    </row>
    <row r="14" spans="2:8" x14ac:dyDescent="0.35">
      <c r="B14" s="186" t="s">
        <v>321</v>
      </c>
      <c r="C14" s="187"/>
      <c r="D14" s="187">
        <f>'Common Assumption'!D61</f>
        <v>965</v>
      </c>
      <c r="F14" s="183"/>
      <c r="G14" s="183"/>
      <c r="H14" s="183"/>
    </row>
    <row r="15" spans="2:8" x14ac:dyDescent="0.35">
      <c r="B15" s="186" t="s">
        <v>322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316</v>
      </c>
      <c r="C16" s="187"/>
      <c r="D16" s="187">
        <f>'Common Assumption'!D64</f>
        <v>500000</v>
      </c>
      <c r="F16" s="183"/>
      <c r="G16" s="183"/>
      <c r="H16" s="183"/>
    </row>
    <row r="18" spans="2:8" x14ac:dyDescent="0.35">
      <c r="B18" s="177"/>
      <c r="C18" s="178" t="s">
        <v>311</v>
      </c>
      <c r="D18" s="179"/>
      <c r="E18" s="180" t="str">
        <f>E2</f>
        <v>Pune ZEPTO</v>
      </c>
      <c r="F18" s="177"/>
      <c r="G18" s="180" t="s">
        <v>555</v>
      </c>
      <c r="H18" s="181"/>
    </row>
    <row r="19" spans="2:8" ht="17.25" customHeight="1" x14ac:dyDescent="0.35">
      <c r="B19" s="176" t="s">
        <v>313</v>
      </c>
      <c r="C19" s="176" t="s">
        <v>61</v>
      </c>
      <c r="D19" s="175" t="s">
        <v>318</v>
      </c>
      <c r="E19" s="182" t="s">
        <v>314</v>
      </c>
      <c r="F19" s="182" t="s">
        <v>319</v>
      </c>
      <c r="G19" s="182" t="s">
        <v>320</v>
      </c>
      <c r="H19" s="182" t="s">
        <v>317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0.1016145</v>
      </c>
      <c r="G20" s="204">
        <f>$D$16/10^7</f>
        <v>0.05</v>
      </c>
      <c r="H20" s="174">
        <f t="shared" ref="H20:H83" si="4">SUM(F20:G20)</f>
        <v>0.15161449999999999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5">($D$14*$D$15)/10^7</f>
        <v>0.1016145</v>
      </c>
      <c r="G21" s="204">
        <f t="shared" ref="G21:G84" si="6">$D$16/10^7</f>
        <v>0.05</v>
      </c>
      <c r="H21" s="174">
        <f t="shared" si="4"/>
        <v>0.15161449999999999</v>
      </c>
    </row>
    <row r="22" spans="2:8" x14ac:dyDescent="0.35">
      <c r="B22" s="171">
        <f t="shared" ref="B22:B85" si="7">B21+1</f>
        <v>3</v>
      </c>
      <c r="C22" s="196" t="s">
        <v>99</v>
      </c>
      <c r="D22" s="197">
        <v>45809</v>
      </c>
      <c r="E22" s="171">
        <v>1</v>
      </c>
      <c r="F22" s="174">
        <f t="shared" si="5"/>
        <v>0.1016145</v>
      </c>
      <c r="G22" s="204">
        <f t="shared" si="6"/>
        <v>0.05</v>
      </c>
      <c r="H22" s="174">
        <f t="shared" si="4"/>
        <v>0.15161449999999999</v>
      </c>
    </row>
    <row r="23" spans="2:8" x14ac:dyDescent="0.35">
      <c r="B23" s="171">
        <f t="shared" si="7"/>
        <v>4</v>
      </c>
      <c r="C23" s="196" t="s">
        <v>99</v>
      </c>
      <c r="D23" s="197">
        <v>45839</v>
      </c>
      <c r="E23" s="171">
        <v>1</v>
      </c>
      <c r="F23" s="174">
        <f t="shared" si="5"/>
        <v>0.1016145</v>
      </c>
      <c r="G23" s="204">
        <f t="shared" si="6"/>
        <v>0.05</v>
      </c>
      <c r="H23" s="174">
        <f t="shared" si="4"/>
        <v>0.15161449999999999</v>
      </c>
    </row>
    <row r="24" spans="2:8" x14ac:dyDescent="0.35">
      <c r="B24" s="171">
        <f t="shared" si="7"/>
        <v>5</v>
      </c>
      <c r="C24" s="196" t="s">
        <v>99</v>
      </c>
      <c r="D24" s="197">
        <v>45870</v>
      </c>
      <c r="E24" s="171">
        <v>1</v>
      </c>
      <c r="F24" s="174">
        <f t="shared" si="5"/>
        <v>0.1016145</v>
      </c>
      <c r="G24" s="204">
        <f t="shared" si="6"/>
        <v>0.05</v>
      </c>
      <c r="H24" s="174">
        <f t="shared" si="4"/>
        <v>0.15161449999999999</v>
      </c>
    </row>
    <row r="25" spans="2:8" x14ac:dyDescent="0.35">
      <c r="B25" s="171">
        <f t="shared" si="7"/>
        <v>6</v>
      </c>
      <c r="C25" s="196" t="s">
        <v>99</v>
      </c>
      <c r="D25" s="197">
        <v>45901</v>
      </c>
      <c r="E25" s="171">
        <v>1</v>
      </c>
      <c r="F25" s="174">
        <f t="shared" si="5"/>
        <v>0.1016145</v>
      </c>
      <c r="G25" s="204">
        <f t="shared" si="6"/>
        <v>0.05</v>
      </c>
      <c r="H25" s="174">
        <f t="shared" si="4"/>
        <v>0.15161449999999999</v>
      </c>
    </row>
    <row r="26" spans="2:8" x14ac:dyDescent="0.35">
      <c r="B26" s="171">
        <f t="shared" si="7"/>
        <v>7</v>
      </c>
      <c r="C26" s="196" t="s">
        <v>99</v>
      </c>
      <c r="D26" s="197">
        <v>45931</v>
      </c>
      <c r="E26" s="171">
        <v>1</v>
      </c>
      <c r="F26" s="174">
        <f t="shared" si="5"/>
        <v>0.1016145</v>
      </c>
      <c r="G26" s="204">
        <f t="shared" si="6"/>
        <v>0.05</v>
      </c>
      <c r="H26" s="174">
        <f t="shared" si="4"/>
        <v>0.15161449999999999</v>
      </c>
    </row>
    <row r="27" spans="2:8" x14ac:dyDescent="0.35">
      <c r="B27" s="171">
        <f t="shared" si="7"/>
        <v>8</v>
      </c>
      <c r="C27" s="196" t="s">
        <v>99</v>
      </c>
      <c r="D27" s="197">
        <v>45962</v>
      </c>
      <c r="E27" s="171">
        <v>1</v>
      </c>
      <c r="F27" s="174">
        <f t="shared" si="5"/>
        <v>0.1016145</v>
      </c>
      <c r="G27" s="204">
        <f t="shared" si="6"/>
        <v>0.05</v>
      </c>
      <c r="H27" s="174">
        <f t="shared" si="4"/>
        <v>0.15161449999999999</v>
      </c>
    </row>
    <row r="28" spans="2:8" x14ac:dyDescent="0.35">
      <c r="B28" s="171">
        <f t="shared" si="7"/>
        <v>9</v>
      </c>
      <c r="C28" s="196" t="s">
        <v>99</v>
      </c>
      <c r="D28" s="197">
        <v>45992</v>
      </c>
      <c r="E28" s="171">
        <v>1</v>
      </c>
      <c r="F28" s="174">
        <f t="shared" si="5"/>
        <v>0.1016145</v>
      </c>
      <c r="G28" s="204">
        <f t="shared" si="6"/>
        <v>0.05</v>
      </c>
      <c r="H28" s="174">
        <f t="shared" si="4"/>
        <v>0.15161449999999999</v>
      </c>
    </row>
    <row r="29" spans="2:8" x14ac:dyDescent="0.35">
      <c r="B29" s="171">
        <f t="shared" si="7"/>
        <v>10</v>
      </c>
      <c r="C29" s="196" t="s">
        <v>99</v>
      </c>
      <c r="D29" s="197">
        <v>46023</v>
      </c>
      <c r="E29" s="171">
        <v>1</v>
      </c>
      <c r="F29" s="174">
        <f t="shared" si="5"/>
        <v>0.1016145</v>
      </c>
      <c r="G29" s="204">
        <f t="shared" si="6"/>
        <v>0.05</v>
      </c>
      <c r="H29" s="174">
        <f t="shared" si="4"/>
        <v>0.15161449999999999</v>
      </c>
    </row>
    <row r="30" spans="2:8" x14ac:dyDescent="0.35">
      <c r="B30" s="171">
        <f t="shared" si="7"/>
        <v>11</v>
      </c>
      <c r="C30" s="196" t="s">
        <v>99</v>
      </c>
      <c r="D30" s="197">
        <v>46054</v>
      </c>
      <c r="E30" s="171">
        <v>1</v>
      </c>
      <c r="F30" s="174">
        <f t="shared" si="5"/>
        <v>0.1016145</v>
      </c>
      <c r="G30" s="204">
        <f t="shared" si="6"/>
        <v>0.05</v>
      </c>
      <c r="H30" s="174">
        <f t="shared" si="4"/>
        <v>0.15161449999999999</v>
      </c>
    </row>
    <row r="31" spans="2:8" x14ac:dyDescent="0.35">
      <c r="B31" s="171">
        <f t="shared" si="7"/>
        <v>12</v>
      </c>
      <c r="C31" s="196" t="s">
        <v>99</v>
      </c>
      <c r="D31" s="197">
        <v>46082</v>
      </c>
      <c r="E31" s="171">
        <v>1</v>
      </c>
      <c r="F31" s="174">
        <f t="shared" si="5"/>
        <v>0.1016145</v>
      </c>
      <c r="G31" s="204">
        <f t="shared" si="6"/>
        <v>0.05</v>
      </c>
      <c r="H31" s="174">
        <f t="shared" si="4"/>
        <v>0.15161449999999999</v>
      </c>
    </row>
    <row r="32" spans="2:8" x14ac:dyDescent="0.35">
      <c r="B32" s="171">
        <f t="shared" si="7"/>
        <v>13</v>
      </c>
      <c r="C32" s="194" t="s">
        <v>100</v>
      </c>
      <c r="D32" s="195">
        <v>46113</v>
      </c>
      <c r="E32" s="171">
        <v>1</v>
      </c>
      <c r="F32" s="174">
        <f t="shared" si="5"/>
        <v>0.1016145</v>
      </c>
      <c r="G32" s="204">
        <f t="shared" si="6"/>
        <v>0.05</v>
      </c>
      <c r="H32" s="174">
        <f t="shared" si="4"/>
        <v>0.15161449999999999</v>
      </c>
    </row>
    <row r="33" spans="2:8" x14ac:dyDescent="0.35">
      <c r="B33" s="171">
        <f t="shared" si="7"/>
        <v>14</v>
      </c>
      <c r="C33" s="194" t="s">
        <v>100</v>
      </c>
      <c r="D33" s="195">
        <v>46143</v>
      </c>
      <c r="E33" s="171">
        <v>1</v>
      </c>
      <c r="F33" s="174">
        <f t="shared" si="5"/>
        <v>0.1016145</v>
      </c>
      <c r="G33" s="204">
        <f t="shared" si="6"/>
        <v>0.05</v>
      </c>
      <c r="H33" s="174">
        <f t="shared" si="4"/>
        <v>0.15161449999999999</v>
      </c>
    </row>
    <row r="34" spans="2:8" x14ac:dyDescent="0.35">
      <c r="B34" s="171">
        <f t="shared" si="7"/>
        <v>15</v>
      </c>
      <c r="C34" s="194" t="s">
        <v>100</v>
      </c>
      <c r="D34" s="195">
        <v>46174</v>
      </c>
      <c r="E34" s="171">
        <v>1</v>
      </c>
      <c r="F34" s="174">
        <f t="shared" si="5"/>
        <v>0.1016145</v>
      </c>
      <c r="G34" s="204">
        <f t="shared" si="6"/>
        <v>0.05</v>
      </c>
      <c r="H34" s="174">
        <f t="shared" si="4"/>
        <v>0.15161449999999999</v>
      </c>
    </row>
    <row r="35" spans="2:8" x14ac:dyDescent="0.35">
      <c r="B35" s="171">
        <f t="shared" si="7"/>
        <v>16</v>
      </c>
      <c r="C35" s="194" t="s">
        <v>100</v>
      </c>
      <c r="D35" s="195">
        <v>46204</v>
      </c>
      <c r="E35" s="171">
        <v>1</v>
      </c>
      <c r="F35" s="174">
        <f t="shared" si="5"/>
        <v>0.1016145</v>
      </c>
      <c r="G35" s="204">
        <f t="shared" si="6"/>
        <v>0.05</v>
      </c>
      <c r="H35" s="174">
        <f t="shared" si="4"/>
        <v>0.15161449999999999</v>
      </c>
    </row>
    <row r="36" spans="2:8" x14ac:dyDescent="0.35">
      <c r="B36" s="171">
        <f t="shared" si="7"/>
        <v>17</v>
      </c>
      <c r="C36" s="194" t="s">
        <v>100</v>
      </c>
      <c r="D36" s="195">
        <v>46235</v>
      </c>
      <c r="E36" s="171">
        <v>1</v>
      </c>
      <c r="F36" s="174">
        <f t="shared" si="5"/>
        <v>0.1016145</v>
      </c>
      <c r="G36" s="204">
        <f t="shared" si="6"/>
        <v>0.05</v>
      </c>
      <c r="H36" s="174">
        <f t="shared" si="4"/>
        <v>0.15161449999999999</v>
      </c>
    </row>
    <row r="37" spans="2:8" x14ac:dyDescent="0.35">
      <c r="B37" s="171">
        <f t="shared" si="7"/>
        <v>18</v>
      </c>
      <c r="C37" s="194" t="s">
        <v>100</v>
      </c>
      <c r="D37" s="195">
        <v>46266</v>
      </c>
      <c r="E37" s="171">
        <v>1</v>
      </c>
      <c r="F37" s="174">
        <f t="shared" si="5"/>
        <v>0.1016145</v>
      </c>
      <c r="G37" s="204">
        <f t="shared" si="6"/>
        <v>0.05</v>
      </c>
      <c r="H37" s="174">
        <f t="shared" si="4"/>
        <v>0.15161449999999999</v>
      </c>
    </row>
    <row r="38" spans="2:8" x14ac:dyDescent="0.35">
      <c r="B38" s="171">
        <f t="shared" si="7"/>
        <v>19</v>
      </c>
      <c r="C38" s="194" t="s">
        <v>100</v>
      </c>
      <c r="D38" s="195">
        <v>46296</v>
      </c>
      <c r="E38" s="171">
        <v>1</v>
      </c>
      <c r="F38" s="174">
        <f t="shared" si="5"/>
        <v>0.1016145</v>
      </c>
      <c r="G38" s="204">
        <f t="shared" si="6"/>
        <v>0.05</v>
      </c>
      <c r="H38" s="174">
        <f t="shared" si="4"/>
        <v>0.15161449999999999</v>
      </c>
    </row>
    <row r="39" spans="2:8" x14ac:dyDescent="0.35">
      <c r="B39" s="171">
        <f t="shared" si="7"/>
        <v>20</v>
      </c>
      <c r="C39" s="194" t="s">
        <v>100</v>
      </c>
      <c r="D39" s="195">
        <v>46327</v>
      </c>
      <c r="E39" s="171">
        <v>1</v>
      </c>
      <c r="F39" s="174">
        <f t="shared" si="5"/>
        <v>0.1016145</v>
      </c>
      <c r="G39" s="204">
        <f t="shared" si="6"/>
        <v>0.05</v>
      </c>
      <c r="H39" s="174">
        <f t="shared" si="4"/>
        <v>0.15161449999999999</v>
      </c>
    </row>
    <row r="40" spans="2:8" x14ac:dyDescent="0.35">
      <c r="B40" s="171">
        <f t="shared" si="7"/>
        <v>21</v>
      </c>
      <c r="C40" s="194" t="s">
        <v>100</v>
      </c>
      <c r="D40" s="195">
        <v>46357</v>
      </c>
      <c r="E40" s="171">
        <v>1</v>
      </c>
      <c r="F40" s="174">
        <f t="shared" si="5"/>
        <v>0.1016145</v>
      </c>
      <c r="G40" s="204">
        <f t="shared" si="6"/>
        <v>0.05</v>
      </c>
      <c r="H40" s="174">
        <f t="shared" si="4"/>
        <v>0.15161449999999999</v>
      </c>
    </row>
    <row r="41" spans="2:8" x14ac:dyDescent="0.35">
      <c r="B41" s="171">
        <f t="shared" si="7"/>
        <v>22</v>
      </c>
      <c r="C41" s="194" t="s">
        <v>100</v>
      </c>
      <c r="D41" s="195">
        <v>46388</v>
      </c>
      <c r="E41" s="171">
        <v>1</v>
      </c>
      <c r="F41" s="174">
        <f t="shared" si="5"/>
        <v>0.1016145</v>
      </c>
      <c r="G41" s="204">
        <f t="shared" si="6"/>
        <v>0.05</v>
      </c>
      <c r="H41" s="174">
        <f t="shared" si="4"/>
        <v>0.15161449999999999</v>
      </c>
    </row>
    <row r="42" spans="2:8" x14ac:dyDescent="0.35">
      <c r="B42" s="171">
        <f t="shared" si="7"/>
        <v>23</v>
      </c>
      <c r="C42" s="194" t="s">
        <v>100</v>
      </c>
      <c r="D42" s="195">
        <v>46419</v>
      </c>
      <c r="E42" s="171">
        <v>1</v>
      </c>
      <c r="F42" s="174">
        <f t="shared" si="5"/>
        <v>0.1016145</v>
      </c>
      <c r="G42" s="204">
        <f t="shared" si="6"/>
        <v>0.05</v>
      </c>
      <c r="H42" s="174">
        <f t="shared" si="4"/>
        <v>0.15161449999999999</v>
      </c>
    </row>
    <row r="43" spans="2:8" x14ac:dyDescent="0.35">
      <c r="B43" s="171">
        <f t="shared" si="7"/>
        <v>24</v>
      </c>
      <c r="C43" s="194" t="s">
        <v>100</v>
      </c>
      <c r="D43" s="195">
        <v>46447</v>
      </c>
      <c r="E43" s="171">
        <v>1</v>
      </c>
      <c r="F43" s="174">
        <f t="shared" si="5"/>
        <v>0.1016145</v>
      </c>
      <c r="G43" s="204">
        <f t="shared" si="6"/>
        <v>0.05</v>
      </c>
      <c r="H43" s="174">
        <f t="shared" si="4"/>
        <v>0.15161449999999999</v>
      </c>
    </row>
    <row r="44" spans="2:8" x14ac:dyDescent="0.35">
      <c r="B44" s="171">
        <f t="shared" si="7"/>
        <v>25</v>
      </c>
      <c r="C44" s="190" t="s">
        <v>101</v>
      </c>
      <c r="D44" s="191">
        <v>46478</v>
      </c>
      <c r="E44" s="171">
        <v>1</v>
      </c>
      <c r="F44" s="174">
        <f t="shared" si="5"/>
        <v>0.1016145</v>
      </c>
      <c r="G44" s="204">
        <f t="shared" si="6"/>
        <v>0.05</v>
      </c>
      <c r="H44" s="174">
        <f t="shared" si="4"/>
        <v>0.15161449999999999</v>
      </c>
    </row>
    <row r="45" spans="2:8" x14ac:dyDescent="0.35">
      <c r="B45" s="171">
        <f t="shared" si="7"/>
        <v>26</v>
      </c>
      <c r="C45" s="190" t="s">
        <v>101</v>
      </c>
      <c r="D45" s="191">
        <v>46508</v>
      </c>
      <c r="E45" s="171">
        <v>1</v>
      </c>
      <c r="F45" s="174">
        <f t="shared" si="5"/>
        <v>0.1016145</v>
      </c>
      <c r="G45" s="204">
        <f t="shared" si="6"/>
        <v>0.05</v>
      </c>
      <c r="H45" s="174">
        <f t="shared" si="4"/>
        <v>0.15161449999999999</v>
      </c>
    </row>
    <row r="46" spans="2:8" x14ac:dyDescent="0.35">
      <c r="B46" s="171">
        <f t="shared" si="7"/>
        <v>27</v>
      </c>
      <c r="C46" s="190" t="s">
        <v>101</v>
      </c>
      <c r="D46" s="191">
        <v>46539</v>
      </c>
      <c r="E46" s="171">
        <v>1</v>
      </c>
      <c r="F46" s="174">
        <f t="shared" si="5"/>
        <v>0.1016145</v>
      </c>
      <c r="G46" s="204">
        <f t="shared" si="6"/>
        <v>0.05</v>
      </c>
      <c r="H46" s="174">
        <f t="shared" si="4"/>
        <v>0.15161449999999999</v>
      </c>
    </row>
    <row r="47" spans="2:8" x14ac:dyDescent="0.35">
      <c r="B47" s="171">
        <f t="shared" si="7"/>
        <v>28</v>
      </c>
      <c r="C47" s="190" t="s">
        <v>101</v>
      </c>
      <c r="D47" s="191">
        <v>46569</v>
      </c>
      <c r="E47" s="171">
        <v>1</v>
      </c>
      <c r="F47" s="174">
        <f t="shared" si="5"/>
        <v>0.1016145</v>
      </c>
      <c r="G47" s="204">
        <f t="shared" si="6"/>
        <v>0.05</v>
      </c>
      <c r="H47" s="174">
        <f t="shared" si="4"/>
        <v>0.15161449999999999</v>
      </c>
    </row>
    <row r="48" spans="2:8" x14ac:dyDescent="0.35">
      <c r="B48" s="171">
        <f t="shared" si="7"/>
        <v>29</v>
      </c>
      <c r="C48" s="190" t="s">
        <v>101</v>
      </c>
      <c r="D48" s="191">
        <v>46600</v>
      </c>
      <c r="E48" s="171">
        <v>1</v>
      </c>
      <c r="F48" s="174">
        <f t="shared" si="5"/>
        <v>0.1016145</v>
      </c>
      <c r="G48" s="204">
        <f t="shared" si="6"/>
        <v>0.05</v>
      </c>
      <c r="H48" s="174">
        <f t="shared" si="4"/>
        <v>0.15161449999999999</v>
      </c>
    </row>
    <row r="49" spans="2:8" x14ac:dyDescent="0.35">
      <c r="B49" s="171">
        <f t="shared" si="7"/>
        <v>30</v>
      </c>
      <c r="C49" s="190" t="s">
        <v>101</v>
      </c>
      <c r="D49" s="191">
        <v>46631</v>
      </c>
      <c r="E49" s="171">
        <v>1</v>
      </c>
      <c r="F49" s="174">
        <f t="shared" si="5"/>
        <v>0.1016145</v>
      </c>
      <c r="G49" s="204">
        <f t="shared" si="6"/>
        <v>0.05</v>
      </c>
      <c r="H49" s="174">
        <f t="shared" si="4"/>
        <v>0.15161449999999999</v>
      </c>
    </row>
    <row r="50" spans="2:8" x14ac:dyDescent="0.35">
      <c r="B50" s="171">
        <f t="shared" si="7"/>
        <v>31</v>
      </c>
      <c r="C50" s="190" t="s">
        <v>101</v>
      </c>
      <c r="D50" s="191">
        <v>46661</v>
      </c>
      <c r="E50" s="171">
        <v>1</v>
      </c>
      <c r="F50" s="174">
        <f t="shared" si="5"/>
        <v>0.1016145</v>
      </c>
      <c r="G50" s="204">
        <f t="shared" si="6"/>
        <v>0.05</v>
      </c>
      <c r="H50" s="174">
        <f t="shared" si="4"/>
        <v>0.15161449999999999</v>
      </c>
    </row>
    <row r="51" spans="2:8" x14ac:dyDescent="0.35">
      <c r="B51" s="171">
        <f t="shared" si="7"/>
        <v>32</v>
      </c>
      <c r="C51" s="190" t="s">
        <v>101</v>
      </c>
      <c r="D51" s="191">
        <v>46692</v>
      </c>
      <c r="E51" s="171">
        <v>1</v>
      </c>
      <c r="F51" s="174">
        <f t="shared" si="5"/>
        <v>0.1016145</v>
      </c>
      <c r="G51" s="204">
        <f t="shared" si="6"/>
        <v>0.05</v>
      </c>
      <c r="H51" s="174">
        <f t="shared" si="4"/>
        <v>0.15161449999999999</v>
      </c>
    </row>
    <row r="52" spans="2:8" x14ac:dyDescent="0.35">
      <c r="B52" s="171">
        <f t="shared" si="7"/>
        <v>33</v>
      </c>
      <c r="C52" s="190" t="s">
        <v>101</v>
      </c>
      <c r="D52" s="191">
        <v>46722</v>
      </c>
      <c r="E52" s="171">
        <v>1</v>
      </c>
      <c r="F52" s="174">
        <f t="shared" si="5"/>
        <v>0.1016145</v>
      </c>
      <c r="G52" s="204">
        <f t="shared" si="6"/>
        <v>0.05</v>
      </c>
      <c r="H52" s="174">
        <f t="shared" si="4"/>
        <v>0.15161449999999999</v>
      </c>
    </row>
    <row r="53" spans="2:8" x14ac:dyDescent="0.35">
      <c r="B53" s="171">
        <f t="shared" si="7"/>
        <v>34</v>
      </c>
      <c r="C53" s="190" t="s">
        <v>101</v>
      </c>
      <c r="D53" s="191">
        <v>46753</v>
      </c>
      <c r="E53" s="171">
        <v>1</v>
      </c>
      <c r="F53" s="174">
        <f t="shared" si="5"/>
        <v>0.1016145</v>
      </c>
      <c r="G53" s="204">
        <f t="shared" si="6"/>
        <v>0.05</v>
      </c>
      <c r="H53" s="174">
        <f t="shared" si="4"/>
        <v>0.15161449999999999</v>
      </c>
    </row>
    <row r="54" spans="2:8" x14ac:dyDescent="0.35">
      <c r="B54" s="171">
        <f t="shared" si="7"/>
        <v>35</v>
      </c>
      <c r="C54" s="190" t="s">
        <v>101</v>
      </c>
      <c r="D54" s="191">
        <v>46784</v>
      </c>
      <c r="E54" s="171">
        <v>1</v>
      </c>
      <c r="F54" s="174">
        <f t="shared" si="5"/>
        <v>0.1016145</v>
      </c>
      <c r="G54" s="204">
        <f t="shared" si="6"/>
        <v>0.05</v>
      </c>
      <c r="H54" s="174">
        <f t="shared" si="4"/>
        <v>0.15161449999999999</v>
      </c>
    </row>
    <row r="55" spans="2:8" x14ac:dyDescent="0.35">
      <c r="B55" s="171">
        <f t="shared" si="7"/>
        <v>36</v>
      </c>
      <c r="C55" s="190" t="s">
        <v>101</v>
      </c>
      <c r="D55" s="191">
        <v>46813</v>
      </c>
      <c r="E55" s="171">
        <v>1</v>
      </c>
      <c r="F55" s="174">
        <f t="shared" si="5"/>
        <v>0.1016145</v>
      </c>
      <c r="G55" s="204">
        <f t="shared" si="6"/>
        <v>0.05</v>
      </c>
      <c r="H55" s="174">
        <f t="shared" si="4"/>
        <v>0.15161449999999999</v>
      </c>
    </row>
    <row r="56" spans="2:8" x14ac:dyDescent="0.35">
      <c r="B56" s="171">
        <f t="shared" si="7"/>
        <v>37</v>
      </c>
      <c r="C56" s="200" t="s">
        <v>102</v>
      </c>
      <c r="D56" s="201">
        <v>46844</v>
      </c>
      <c r="E56" s="171">
        <v>1</v>
      </c>
      <c r="F56" s="174">
        <f t="shared" si="5"/>
        <v>0.1016145</v>
      </c>
      <c r="G56" s="204">
        <f t="shared" si="6"/>
        <v>0.05</v>
      </c>
      <c r="H56" s="174">
        <f t="shared" si="4"/>
        <v>0.15161449999999999</v>
      </c>
    </row>
    <row r="57" spans="2:8" x14ac:dyDescent="0.35">
      <c r="B57" s="171">
        <f t="shared" si="7"/>
        <v>38</v>
      </c>
      <c r="C57" s="200" t="s">
        <v>102</v>
      </c>
      <c r="D57" s="201">
        <v>46874</v>
      </c>
      <c r="E57" s="171">
        <v>1</v>
      </c>
      <c r="F57" s="174">
        <f t="shared" si="5"/>
        <v>0.1016145</v>
      </c>
      <c r="G57" s="204">
        <f t="shared" si="6"/>
        <v>0.05</v>
      </c>
      <c r="H57" s="174">
        <f t="shared" si="4"/>
        <v>0.15161449999999999</v>
      </c>
    </row>
    <row r="58" spans="2:8" x14ac:dyDescent="0.35">
      <c r="B58" s="171">
        <f t="shared" si="7"/>
        <v>39</v>
      </c>
      <c r="C58" s="200" t="s">
        <v>102</v>
      </c>
      <c r="D58" s="201">
        <v>46905</v>
      </c>
      <c r="E58" s="171">
        <v>1</v>
      </c>
      <c r="F58" s="174">
        <f t="shared" si="5"/>
        <v>0.1016145</v>
      </c>
      <c r="G58" s="204">
        <f t="shared" si="6"/>
        <v>0.05</v>
      </c>
      <c r="H58" s="174">
        <f t="shared" si="4"/>
        <v>0.15161449999999999</v>
      </c>
    </row>
    <row r="59" spans="2:8" x14ac:dyDescent="0.35">
      <c r="B59" s="171">
        <f t="shared" si="7"/>
        <v>40</v>
      </c>
      <c r="C59" s="200" t="s">
        <v>102</v>
      </c>
      <c r="D59" s="201">
        <v>46935</v>
      </c>
      <c r="E59" s="171">
        <v>1</v>
      </c>
      <c r="F59" s="174">
        <f t="shared" si="5"/>
        <v>0.1016145</v>
      </c>
      <c r="G59" s="204">
        <f t="shared" si="6"/>
        <v>0.05</v>
      </c>
      <c r="H59" s="174">
        <f t="shared" si="4"/>
        <v>0.15161449999999999</v>
      </c>
    </row>
    <row r="60" spans="2:8" x14ac:dyDescent="0.35">
      <c r="B60" s="171">
        <f t="shared" si="7"/>
        <v>41</v>
      </c>
      <c r="C60" s="200" t="s">
        <v>102</v>
      </c>
      <c r="D60" s="201">
        <v>46966</v>
      </c>
      <c r="E60" s="171">
        <v>1</v>
      </c>
      <c r="F60" s="174">
        <f t="shared" si="5"/>
        <v>0.1016145</v>
      </c>
      <c r="G60" s="204">
        <f t="shared" si="6"/>
        <v>0.05</v>
      </c>
      <c r="H60" s="174">
        <f t="shared" si="4"/>
        <v>0.15161449999999999</v>
      </c>
    </row>
    <row r="61" spans="2:8" x14ac:dyDescent="0.35">
      <c r="B61" s="171">
        <f t="shared" si="7"/>
        <v>42</v>
      </c>
      <c r="C61" s="200" t="s">
        <v>102</v>
      </c>
      <c r="D61" s="201">
        <v>46997</v>
      </c>
      <c r="E61" s="171">
        <v>1</v>
      </c>
      <c r="F61" s="174">
        <f t="shared" si="5"/>
        <v>0.1016145</v>
      </c>
      <c r="G61" s="204">
        <f t="shared" si="6"/>
        <v>0.05</v>
      </c>
      <c r="H61" s="174">
        <f t="shared" si="4"/>
        <v>0.15161449999999999</v>
      </c>
    </row>
    <row r="62" spans="2:8" x14ac:dyDescent="0.35">
      <c r="B62" s="171">
        <f t="shared" si="7"/>
        <v>43</v>
      </c>
      <c r="C62" s="200" t="s">
        <v>102</v>
      </c>
      <c r="D62" s="201">
        <v>47027</v>
      </c>
      <c r="E62" s="171">
        <v>1</v>
      </c>
      <c r="F62" s="174">
        <f t="shared" si="5"/>
        <v>0.1016145</v>
      </c>
      <c r="G62" s="204">
        <f t="shared" si="6"/>
        <v>0.05</v>
      </c>
      <c r="H62" s="174">
        <f t="shared" si="4"/>
        <v>0.15161449999999999</v>
      </c>
    </row>
    <row r="63" spans="2:8" x14ac:dyDescent="0.35">
      <c r="B63" s="171">
        <f t="shared" si="7"/>
        <v>44</v>
      </c>
      <c r="C63" s="200" t="s">
        <v>102</v>
      </c>
      <c r="D63" s="201">
        <v>47058</v>
      </c>
      <c r="E63" s="171">
        <v>1</v>
      </c>
      <c r="F63" s="174">
        <f t="shared" si="5"/>
        <v>0.1016145</v>
      </c>
      <c r="G63" s="204">
        <f t="shared" si="6"/>
        <v>0.05</v>
      </c>
      <c r="H63" s="174">
        <f t="shared" si="4"/>
        <v>0.15161449999999999</v>
      </c>
    </row>
    <row r="64" spans="2:8" x14ac:dyDescent="0.35">
      <c r="B64" s="171">
        <f t="shared" si="7"/>
        <v>45</v>
      </c>
      <c r="C64" s="200" t="s">
        <v>102</v>
      </c>
      <c r="D64" s="201">
        <v>47088</v>
      </c>
      <c r="E64" s="171">
        <v>1</v>
      </c>
      <c r="F64" s="174">
        <f t="shared" si="5"/>
        <v>0.1016145</v>
      </c>
      <c r="G64" s="204">
        <f t="shared" si="6"/>
        <v>0.05</v>
      </c>
      <c r="H64" s="174">
        <f t="shared" si="4"/>
        <v>0.15161449999999999</v>
      </c>
    </row>
    <row r="65" spans="2:8" x14ac:dyDescent="0.35">
      <c r="B65" s="171">
        <f t="shared" si="7"/>
        <v>46</v>
      </c>
      <c r="C65" s="200" t="s">
        <v>102</v>
      </c>
      <c r="D65" s="201">
        <v>47119</v>
      </c>
      <c r="E65" s="171">
        <v>1</v>
      </c>
      <c r="F65" s="174">
        <f t="shared" si="5"/>
        <v>0.1016145</v>
      </c>
      <c r="G65" s="204">
        <f t="shared" si="6"/>
        <v>0.05</v>
      </c>
      <c r="H65" s="174">
        <f t="shared" si="4"/>
        <v>0.15161449999999999</v>
      </c>
    </row>
    <row r="66" spans="2:8" x14ac:dyDescent="0.35">
      <c r="B66" s="171">
        <f t="shared" si="7"/>
        <v>47</v>
      </c>
      <c r="C66" s="200" t="s">
        <v>102</v>
      </c>
      <c r="D66" s="201">
        <v>47150</v>
      </c>
      <c r="E66" s="171">
        <v>1</v>
      </c>
      <c r="F66" s="174">
        <f t="shared" si="5"/>
        <v>0.1016145</v>
      </c>
      <c r="G66" s="204">
        <f t="shared" si="6"/>
        <v>0.05</v>
      </c>
      <c r="H66" s="174">
        <f t="shared" si="4"/>
        <v>0.15161449999999999</v>
      </c>
    </row>
    <row r="67" spans="2:8" x14ac:dyDescent="0.35">
      <c r="B67" s="171">
        <f t="shared" si="7"/>
        <v>48</v>
      </c>
      <c r="C67" s="200" t="s">
        <v>102</v>
      </c>
      <c r="D67" s="201">
        <v>47178</v>
      </c>
      <c r="E67" s="171">
        <v>1</v>
      </c>
      <c r="F67" s="174">
        <f t="shared" si="5"/>
        <v>0.1016145</v>
      </c>
      <c r="G67" s="204">
        <f t="shared" si="6"/>
        <v>0.05</v>
      </c>
      <c r="H67" s="174">
        <f t="shared" si="4"/>
        <v>0.15161449999999999</v>
      </c>
    </row>
    <row r="68" spans="2:8" x14ac:dyDescent="0.35">
      <c r="B68" s="171">
        <f t="shared" si="7"/>
        <v>49</v>
      </c>
      <c r="C68" s="196" t="s">
        <v>103</v>
      </c>
      <c r="D68" s="197">
        <v>47209</v>
      </c>
      <c r="E68" s="171">
        <v>1</v>
      </c>
      <c r="F68" s="174">
        <f t="shared" si="5"/>
        <v>0.1016145</v>
      </c>
      <c r="G68" s="204">
        <f t="shared" si="6"/>
        <v>0.05</v>
      </c>
      <c r="H68" s="174">
        <f t="shared" si="4"/>
        <v>0.15161449999999999</v>
      </c>
    </row>
    <row r="69" spans="2:8" x14ac:dyDescent="0.35">
      <c r="B69" s="171">
        <f t="shared" si="7"/>
        <v>50</v>
      </c>
      <c r="C69" s="196" t="s">
        <v>103</v>
      </c>
      <c r="D69" s="197">
        <v>47239</v>
      </c>
      <c r="E69" s="171">
        <v>1</v>
      </c>
      <c r="F69" s="174">
        <f t="shared" si="5"/>
        <v>0.1016145</v>
      </c>
      <c r="G69" s="204">
        <f t="shared" si="6"/>
        <v>0.05</v>
      </c>
      <c r="H69" s="174">
        <f t="shared" si="4"/>
        <v>0.15161449999999999</v>
      </c>
    </row>
    <row r="70" spans="2:8" x14ac:dyDescent="0.35">
      <c r="B70" s="171">
        <f t="shared" si="7"/>
        <v>51</v>
      </c>
      <c r="C70" s="196" t="s">
        <v>103</v>
      </c>
      <c r="D70" s="197">
        <v>47270</v>
      </c>
      <c r="E70" s="171">
        <v>1</v>
      </c>
      <c r="F70" s="174">
        <f t="shared" si="5"/>
        <v>0.1016145</v>
      </c>
      <c r="G70" s="204">
        <f t="shared" si="6"/>
        <v>0.05</v>
      </c>
      <c r="H70" s="174">
        <f t="shared" si="4"/>
        <v>0.15161449999999999</v>
      </c>
    </row>
    <row r="71" spans="2:8" x14ac:dyDescent="0.35">
      <c r="B71" s="171">
        <f t="shared" si="7"/>
        <v>52</v>
      </c>
      <c r="C71" s="196" t="s">
        <v>103</v>
      </c>
      <c r="D71" s="197">
        <v>47300</v>
      </c>
      <c r="E71" s="171">
        <v>1</v>
      </c>
      <c r="F71" s="174">
        <f t="shared" si="5"/>
        <v>0.1016145</v>
      </c>
      <c r="G71" s="204">
        <f t="shared" si="6"/>
        <v>0.05</v>
      </c>
      <c r="H71" s="174">
        <f t="shared" si="4"/>
        <v>0.15161449999999999</v>
      </c>
    </row>
    <row r="72" spans="2:8" x14ac:dyDescent="0.35">
      <c r="B72" s="171">
        <f t="shared" si="7"/>
        <v>53</v>
      </c>
      <c r="C72" s="196" t="s">
        <v>103</v>
      </c>
      <c r="D72" s="197">
        <v>47331</v>
      </c>
      <c r="E72" s="171">
        <v>1</v>
      </c>
      <c r="F72" s="174">
        <f t="shared" si="5"/>
        <v>0.1016145</v>
      </c>
      <c r="G72" s="204">
        <f t="shared" si="6"/>
        <v>0.05</v>
      </c>
      <c r="H72" s="174">
        <f t="shared" si="4"/>
        <v>0.15161449999999999</v>
      </c>
    </row>
    <row r="73" spans="2:8" x14ac:dyDescent="0.35">
      <c r="B73" s="171">
        <f t="shared" si="7"/>
        <v>54</v>
      </c>
      <c r="C73" s="196" t="s">
        <v>103</v>
      </c>
      <c r="D73" s="197">
        <v>47362</v>
      </c>
      <c r="E73" s="171">
        <v>1</v>
      </c>
      <c r="F73" s="174">
        <f t="shared" si="5"/>
        <v>0.1016145</v>
      </c>
      <c r="G73" s="204">
        <f t="shared" si="6"/>
        <v>0.05</v>
      </c>
      <c r="H73" s="174">
        <f t="shared" si="4"/>
        <v>0.15161449999999999</v>
      </c>
    </row>
    <row r="74" spans="2:8" x14ac:dyDescent="0.35">
      <c r="B74" s="171">
        <f t="shared" si="7"/>
        <v>55</v>
      </c>
      <c r="C74" s="196" t="s">
        <v>103</v>
      </c>
      <c r="D74" s="197">
        <v>47392</v>
      </c>
      <c r="E74" s="171">
        <v>1</v>
      </c>
      <c r="F74" s="174">
        <f t="shared" si="5"/>
        <v>0.1016145</v>
      </c>
      <c r="G74" s="204">
        <f t="shared" si="6"/>
        <v>0.05</v>
      </c>
      <c r="H74" s="174">
        <f t="shared" si="4"/>
        <v>0.15161449999999999</v>
      </c>
    </row>
    <row r="75" spans="2:8" x14ac:dyDescent="0.35">
      <c r="B75" s="171">
        <f t="shared" si="7"/>
        <v>56</v>
      </c>
      <c r="C75" s="196" t="s">
        <v>103</v>
      </c>
      <c r="D75" s="197">
        <v>47423</v>
      </c>
      <c r="E75" s="171">
        <v>1</v>
      </c>
      <c r="F75" s="174">
        <f t="shared" si="5"/>
        <v>0.1016145</v>
      </c>
      <c r="G75" s="204">
        <f t="shared" si="6"/>
        <v>0.05</v>
      </c>
      <c r="H75" s="174">
        <f t="shared" si="4"/>
        <v>0.15161449999999999</v>
      </c>
    </row>
    <row r="76" spans="2:8" x14ac:dyDescent="0.35">
      <c r="B76" s="171">
        <f t="shared" si="7"/>
        <v>57</v>
      </c>
      <c r="C76" s="196" t="s">
        <v>103</v>
      </c>
      <c r="D76" s="197">
        <v>47453</v>
      </c>
      <c r="E76" s="171">
        <v>1</v>
      </c>
      <c r="F76" s="174">
        <f t="shared" si="5"/>
        <v>0.1016145</v>
      </c>
      <c r="G76" s="204">
        <f t="shared" si="6"/>
        <v>0.05</v>
      </c>
      <c r="H76" s="174">
        <f t="shared" si="4"/>
        <v>0.15161449999999999</v>
      </c>
    </row>
    <row r="77" spans="2:8" x14ac:dyDescent="0.35">
      <c r="B77" s="171">
        <f t="shared" si="7"/>
        <v>58</v>
      </c>
      <c r="C77" s="196" t="s">
        <v>103</v>
      </c>
      <c r="D77" s="197">
        <v>47484</v>
      </c>
      <c r="E77" s="171">
        <v>1</v>
      </c>
      <c r="F77" s="174">
        <f t="shared" si="5"/>
        <v>0.1016145</v>
      </c>
      <c r="G77" s="204">
        <f t="shared" si="6"/>
        <v>0.05</v>
      </c>
      <c r="H77" s="174">
        <f t="shared" si="4"/>
        <v>0.15161449999999999</v>
      </c>
    </row>
    <row r="78" spans="2:8" x14ac:dyDescent="0.35">
      <c r="B78" s="171">
        <f t="shared" si="7"/>
        <v>59</v>
      </c>
      <c r="C78" s="196" t="s">
        <v>103</v>
      </c>
      <c r="D78" s="197">
        <v>47515</v>
      </c>
      <c r="E78" s="171">
        <v>1</v>
      </c>
      <c r="F78" s="174">
        <f t="shared" si="5"/>
        <v>0.1016145</v>
      </c>
      <c r="G78" s="204">
        <f t="shared" si="6"/>
        <v>0.05</v>
      </c>
      <c r="H78" s="174">
        <f t="shared" si="4"/>
        <v>0.15161449999999999</v>
      </c>
    </row>
    <row r="79" spans="2:8" x14ac:dyDescent="0.35">
      <c r="B79" s="171">
        <f t="shared" si="7"/>
        <v>60</v>
      </c>
      <c r="C79" s="196" t="s">
        <v>103</v>
      </c>
      <c r="D79" s="197">
        <v>47543</v>
      </c>
      <c r="E79" s="171">
        <v>1</v>
      </c>
      <c r="F79" s="174">
        <f t="shared" si="5"/>
        <v>0.1016145</v>
      </c>
      <c r="G79" s="204">
        <f t="shared" si="6"/>
        <v>0.05</v>
      </c>
      <c r="H79" s="174">
        <f t="shared" si="4"/>
        <v>0.15161449999999999</v>
      </c>
    </row>
    <row r="80" spans="2:8" x14ac:dyDescent="0.35">
      <c r="B80" s="171">
        <f t="shared" si="7"/>
        <v>61</v>
      </c>
      <c r="C80" s="198" t="s">
        <v>104</v>
      </c>
      <c r="D80" s="199">
        <v>47574</v>
      </c>
      <c r="E80" s="171">
        <v>1</v>
      </c>
      <c r="F80" s="174">
        <f t="shared" si="5"/>
        <v>0.1016145</v>
      </c>
      <c r="G80" s="204">
        <f t="shared" si="6"/>
        <v>0.05</v>
      </c>
      <c r="H80" s="174">
        <f t="shared" si="4"/>
        <v>0.15161449999999999</v>
      </c>
    </row>
    <row r="81" spans="2:8" x14ac:dyDescent="0.35">
      <c r="B81" s="171">
        <f t="shared" si="7"/>
        <v>62</v>
      </c>
      <c r="C81" s="198" t="s">
        <v>104</v>
      </c>
      <c r="D81" s="199">
        <v>47604</v>
      </c>
      <c r="E81" s="171">
        <v>1</v>
      </c>
      <c r="F81" s="174">
        <f t="shared" si="5"/>
        <v>0.1016145</v>
      </c>
      <c r="G81" s="204">
        <f t="shared" si="6"/>
        <v>0.05</v>
      </c>
      <c r="H81" s="174">
        <f t="shared" si="4"/>
        <v>0.15161449999999999</v>
      </c>
    </row>
    <row r="82" spans="2:8" x14ac:dyDescent="0.35">
      <c r="B82" s="171">
        <f t="shared" si="7"/>
        <v>63</v>
      </c>
      <c r="C82" s="198" t="s">
        <v>104</v>
      </c>
      <c r="D82" s="199">
        <v>47635</v>
      </c>
      <c r="E82" s="171">
        <v>1</v>
      </c>
      <c r="F82" s="174">
        <f t="shared" si="5"/>
        <v>0.1016145</v>
      </c>
      <c r="G82" s="204">
        <f t="shared" si="6"/>
        <v>0.05</v>
      </c>
      <c r="H82" s="174">
        <f t="shared" si="4"/>
        <v>0.15161449999999999</v>
      </c>
    </row>
    <row r="83" spans="2:8" x14ac:dyDescent="0.35">
      <c r="B83" s="171">
        <f t="shared" si="7"/>
        <v>64</v>
      </c>
      <c r="C83" s="198" t="s">
        <v>104</v>
      </c>
      <c r="D83" s="199">
        <v>47665</v>
      </c>
      <c r="E83" s="171">
        <v>1</v>
      </c>
      <c r="F83" s="174">
        <f t="shared" si="5"/>
        <v>0.1016145</v>
      </c>
      <c r="G83" s="204">
        <f t="shared" si="6"/>
        <v>0.05</v>
      </c>
      <c r="H83" s="174">
        <f t="shared" si="4"/>
        <v>0.15161449999999999</v>
      </c>
    </row>
    <row r="84" spans="2:8" x14ac:dyDescent="0.35">
      <c r="B84" s="171">
        <f t="shared" si="7"/>
        <v>65</v>
      </c>
      <c r="C84" s="198" t="s">
        <v>104</v>
      </c>
      <c r="D84" s="199">
        <v>47696</v>
      </c>
      <c r="E84" s="171">
        <v>1</v>
      </c>
      <c r="F84" s="174">
        <f t="shared" si="5"/>
        <v>0.1016145</v>
      </c>
      <c r="G84" s="204">
        <f t="shared" si="6"/>
        <v>0.05</v>
      </c>
      <c r="H84" s="174">
        <f t="shared" ref="H84:H103" si="8">SUM(F84:G84)</f>
        <v>0.15161449999999999</v>
      </c>
    </row>
    <row r="85" spans="2:8" x14ac:dyDescent="0.35">
      <c r="B85" s="171">
        <f t="shared" si="7"/>
        <v>66</v>
      </c>
      <c r="C85" s="198" t="s">
        <v>104</v>
      </c>
      <c r="D85" s="199">
        <v>47727</v>
      </c>
      <c r="E85" s="171">
        <v>1</v>
      </c>
      <c r="F85" s="174">
        <f t="shared" ref="F85:F103" si="9">($D$14*$D$15)/10^7</f>
        <v>0.1016145</v>
      </c>
      <c r="G85" s="204">
        <f t="shared" ref="G85:G103" si="10">$D$16/10^7</f>
        <v>0.05</v>
      </c>
      <c r="H85" s="174">
        <f t="shared" si="8"/>
        <v>0.15161449999999999</v>
      </c>
    </row>
    <row r="86" spans="2:8" x14ac:dyDescent="0.35">
      <c r="B86" s="171">
        <f t="shared" ref="B86:B103" si="11">B85+1</f>
        <v>67</v>
      </c>
      <c r="C86" s="198" t="s">
        <v>104</v>
      </c>
      <c r="D86" s="199">
        <v>47757</v>
      </c>
      <c r="E86" s="171">
        <v>1</v>
      </c>
      <c r="F86" s="174">
        <f t="shared" si="9"/>
        <v>0.1016145</v>
      </c>
      <c r="G86" s="204">
        <f t="shared" si="10"/>
        <v>0.05</v>
      </c>
      <c r="H86" s="174">
        <f t="shared" si="8"/>
        <v>0.15161449999999999</v>
      </c>
    </row>
    <row r="87" spans="2:8" x14ac:dyDescent="0.35">
      <c r="B87" s="171">
        <f t="shared" si="11"/>
        <v>68</v>
      </c>
      <c r="C87" s="198" t="s">
        <v>104</v>
      </c>
      <c r="D87" s="199">
        <v>47788</v>
      </c>
      <c r="E87" s="171">
        <v>1</v>
      </c>
      <c r="F87" s="174">
        <f t="shared" si="9"/>
        <v>0.1016145</v>
      </c>
      <c r="G87" s="204">
        <f t="shared" si="10"/>
        <v>0.05</v>
      </c>
      <c r="H87" s="174">
        <f t="shared" si="8"/>
        <v>0.15161449999999999</v>
      </c>
    </row>
    <row r="88" spans="2:8" x14ac:dyDescent="0.35">
      <c r="B88" s="171">
        <f t="shared" si="11"/>
        <v>69</v>
      </c>
      <c r="C88" s="198" t="s">
        <v>104</v>
      </c>
      <c r="D88" s="199">
        <v>47818</v>
      </c>
      <c r="E88" s="171">
        <v>1</v>
      </c>
      <c r="F88" s="174">
        <f t="shared" si="9"/>
        <v>0.1016145</v>
      </c>
      <c r="G88" s="204">
        <f t="shared" si="10"/>
        <v>0.05</v>
      </c>
      <c r="H88" s="174">
        <f t="shared" si="8"/>
        <v>0.15161449999999999</v>
      </c>
    </row>
    <row r="89" spans="2:8" x14ac:dyDescent="0.35">
      <c r="B89" s="171">
        <f t="shared" si="11"/>
        <v>70</v>
      </c>
      <c r="C89" s="198" t="s">
        <v>104</v>
      </c>
      <c r="D89" s="199">
        <v>47849</v>
      </c>
      <c r="E89" s="171">
        <v>1</v>
      </c>
      <c r="F89" s="174">
        <f t="shared" si="9"/>
        <v>0.1016145</v>
      </c>
      <c r="G89" s="204">
        <f t="shared" si="10"/>
        <v>0.05</v>
      </c>
      <c r="H89" s="174">
        <f t="shared" si="8"/>
        <v>0.15161449999999999</v>
      </c>
    </row>
    <row r="90" spans="2:8" x14ac:dyDescent="0.35">
      <c r="B90" s="171">
        <f t="shared" si="11"/>
        <v>71</v>
      </c>
      <c r="C90" s="198" t="s">
        <v>104</v>
      </c>
      <c r="D90" s="199">
        <v>47880</v>
      </c>
      <c r="E90" s="171">
        <v>1</v>
      </c>
      <c r="F90" s="174">
        <f t="shared" si="9"/>
        <v>0.1016145</v>
      </c>
      <c r="G90" s="204">
        <f t="shared" si="10"/>
        <v>0.05</v>
      </c>
      <c r="H90" s="174">
        <f t="shared" si="8"/>
        <v>0.15161449999999999</v>
      </c>
    </row>
    <row r="91" spans="2:8" x14ac:dyDescent="0.35">
      <c r="B91" s="171">
        <f t="shared" si="11"/>
        <v>72</v>
      </c>
      <c r="C91" s="198" t="s">
        <v>104</v>
      </c>
      <c r="D91" s="199">
        <v>47908</v>
      </c>
      <c r="E91" s="171">
        <v>1</v>
      </c>
      <c r="F91" s="174">
        <f t="shared" si="9"/>
        <v>0.1016145</v>
      </c>
      <c r="G91" s="204">
        <f t="shared" si="10"/>
        <v>0.05</v>
      </c>
      <c r="H91" s="174">
        <f t="shared" si="8"/>
        <v>0.15161449999999999</v>
      </c>
    </row>
    <row r="92" spans="2:8" x14ac:dyDescent="0.35">
      <c r="B92" s="171">
        <f t="shared" si="11"/>
        <v>73</v>
      </c>
      <c r="C92" s="192" t="s">
        <v>105</v>
      </c>
      <c r="D92" s="193">
        <v>47939</v>
      </c>
      <c r="E92" s="171">
        <v>1</v>
      </c>
      <c r="F92" s="174">
        <f t="shared" si="9"/>
        <v>0.1016145</v>
      </c>
      <c r="G92" s="204">
        <f t="shared" si="10"/>
        <v>0.05</v>
      </c>
      <c r="H92" s="174">
        <f t="shared" si="8"/>
        <v>0.15161449999999999</v>
      </c>
    </row>
    <row r="93" spans="2:8" x14ac:dyDescent="0.35">
      <c r="B93" s="171">
        <f t="shared" si="11"/>
        <v>74</v>
      </c>
      <c r="C93" s="192" t="s">
        <v>105</v>
      </c>
      <c r="D93" s="193">
        <v>47969</v>
      </c>
      <c r="E93" s="171">
        <v>1</v>
      </c>
      <c r="F93" s="174">
        <f t="shared" si="9"/>
        <v>0.1016145</v>
      </c>
      <c r="G93" s="204">
        <f t="shared" si="10"/>
        <v>0.05</v>
      </c>
      <c r="H93" s="174">
        <f t="shared" si="8"/>
        <v>0.15161449999999999</v>
      </c>
    </row>
    <row r="94" spans="2:8" x14ac:dyDescent="0.35">
      <c r="B94" s="171">
        <f t="shared" si="11"/>
        <v>75</v>
      </c>
      <c r="C94" s="192" t="s">
        <v>105</v>
      </c>
      <c r="D94" s="193">
        <v>48000</v>
      </c>
      <c r="E94" s="171">
        <v>1</v>
      </c>
      <c r="F94" s="174">
        <f t="shared" si="9"/>
        <v>0.1016145</v>
      </c>
      <c r="G94" s="204">
        <f t="shared" si="10"/>
        <v>0.05</v>
      </c>
      <c r="H94" s="174">
        <f t="shared" si="8"/>
        <v>0.15161449999999999</v>
      </c>
    </row>
    <row r="95" spans="2:8" x14ac:dyDescent="0.35">
      <c r="B95" s="171">
        <f t="shared" si="11"/>
        <v>76</v>
      </c>
      <c r="C95" s="192" t="s">
        <v>105</v>
      </c>
      <c r="D95" s="193">
        <v>48030</v>
      </c>
      <c r="E95" s="171">
        <v>1</v>
      </c>
      <c r="F95" s="174">
        <f t="shared" si="9"/>
        <v>0.1016145</v>
      </c>
      <c r="G95" s="204">
        <f t="shared" si="10"/>
        <v>0.05</v>
      </c>
      <c r="H95" s="174">
        <f t="shared" si="8"/>
        <v>0.15161449999999999</v>
      </c>
    </row>
    <row r="96" spans="2:8" x14ac:dyDescent="0.35">
      <c r="B96" s="171">
        <f t="shared" si="11"/>
        <v>77</v>
      </c>
      <c r="C96" s="192" t="s">
        <v>105</v>
      </c>
      <c r="D96" s="193">
        <v>48061</v>
      </c>
      <c r="E96" s="171">
        <v>1</v>
      </c>
      <c r="F96" s="174">
        <f t="shared" si="9"/>
        <v>0.1016145</v>
      </c>
      <c r="G96" s="204">
        <f t="shared" si="10"/>
        <v>0.05</v>
      </c>
      <c r="H96" s="174">
        <f t="shared" si="8"/>
        <v>0.15161449999999999</v>
      </c>
    </row>
    <row r="97" spans="2:8" x14ac:dyDescent="0.35">
      <c r="B97" s="171">
        <f t="shared" si="11"/>
        <v>78</v>
      </c>
      <c r="C97" s="192" t="s">
        <v>105</v>
      </c>
      <c r="D97" s="193">
        <v>48092</v>
      </c>
      <c r="E97" s="171">
        <v>1</v>
      </c>
      <c r="F97" s="174">
        <f t="shared" si="9"/>
        <v>0.1016145</v>
      </c>
      <c r="G97" s="204">
        <f t="shared" si="10"/>
        <v>0.05</v>
      </c>
      <c r="H97" s="174">
        <f t="shared" si="8"/>
        <v>0.15161449999999999</v>
      </c>
    </row>
    <row r="98" spans="2:8" x14ac:dyDescent="0.35">
      <c r="B98" s="171">
        <f t="shared" si="11"/>
        <v>79</v>
      </c>
      <c r="C98" s="192" t="s">
        <v>105</v>
      </c>
      <c r="D98" s="193">
        <v>48122</v>
      </c>
      <c r="E98" s="171">
        <v>1</v>
      </c>
      <c r="F98" s="174">
        <f t="shared" si="9"/>
        <v>0.1016145</v>
      </c>
      <c r="G98" s="204">
        <f t="shared" si="10"/>
        <v>0.05</v>
      </c>
      <c r="H98" s="174">
        <f t="shared" si="8"/>
        <v>0.15161449999999999</v>
      </c>
    </row>
    <row r="99" spans="2:8" x14ac:dyDescent="0.35">
      <c r="B99" s="171">
        <f t="shared" si="11"/>
        <v>80</v>
      </c>
      <c r="C99" s="192" t="s">
        <v>105</v>
      </c>
      <c r="D99" s="193">
        <v>48153</v>
      </c>
      <c r="E99" s="171">
        <v>1</v>
      </c>
      <c r="F99" s="174">
        <f t="shared" si="9"/>
        <v>0.1016145</v>
      </c>
      <c r="G99" s="204">
        <f t="shared" si="10"/>
        <v>0.05</v>
      </c>
      <c r="H99" s="174">
        <f t="shared" si="8"/>
        <v>0.15161449999999999</v>
      </c>
    </row>
    <row r="100" spans="2:8" x14ac:dyDescent="0.35">
      <c r="B100" s="171">
        <f t="shared" si="11"/>
        <v>81</v>
      </c>
      <c r="C100" s="192" t="s">
        <v>105</v>
      </c>
      <c r="D100" s="193">
        <v>48183</v>
      </c>
      <c r="E100" s="171">
        <v>1</v>
      </c>
      <c r="F100" s="174">
        <f t="shared" si="9"/>
        <v>0.1016145</v>
      </c>
      <c r="G100" s="204">
        <f t="shared" si="10"/>
        <v>0.05</v>
      </c>
      <c r="H100" s="174">
        <f t="shared" si="8"/>
        <v>0.15161449999999999</v>
      </c>
    </row>
    <row r="101" spans="2:8" x14ac:dyDescent="0.35">
      <c r="B101" s="171">
        <f t="shared" si="11"/>
        <v>82</v>
      </c>
      <c r="C101" s="192" t="s">
        <v>105</v>
      </c>
      <c r="D101" s="193">
        <v>47849</v>
      </c>
      <c r="E101" s="171">
        <v>1</v>
      </c>
      <c r="F101" s="174">
        <f t="shared" si="9"/>
        <v>0.1016145</v>
      </c>
      <c r="G101" s="204">
        <f t="shared" si="10"/>
        <v>0.05</v>
      </c>
      <c r="H101" s="174">
        <f t="shared" si="8"/>
        <v>0.15161449999999999</v>
      </c>
    </row>
    <row r="102" spans="2:8" x14ac:dyDescent="0.35">
      <c r="B102" s="171">
        <f t="shared" si="11"/>
        <v>83</v>
      </c>
      <c r="C102" s="192" t="s">
        <v>105</v>
      </c>
      <c r="D102" s="193">
        <v>47880</v>
      </c>
      <c r="E102" s="171">
        <v>1</v>
      </c>
      <c r="F102" s="174">
        <f t="shared" si="9"/>
        <v>0.1016145</v>
      </c>
      <c r="G102" s="204">
        <f t="shared" si="10"/>
        <v>0.05</v>
      </c>
      <c r="H102" s="174">
        <f t="shared" si="8"/>
        <v>0.15161449999999999</v>
      </c>
    </row>
    <row r="103" spans="2:8" x14ac:dyDescent="0.35">
      <c r="B103" s="171">
        <f t="shared" si="11"/>
        <v>84</v>
      </c>
      <c r="C103" s="192" t="s">
        <v>105</v>
      </c>
      <c r="D103" s="193">
        <v>47908</v>
      </c>
      <c r="E103" s="171">
        <v>1</v>
      </c>
      <c r="F103" s="174">
        <f t="shared" si="9"/>
        <v>0.1016145</v>
      </c>
      <c r="G103" s="204">
        <f t="shared" si="10"/>
        <v>0.05</v>
      </c>
      <c r="H103" s="174">
        <f t="shared" si="8"/>
        <v>0.15161449999999999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8.5356180000000084</v>
      </c>
      <c r="G104" s="206">
        <f>SUM(G20:G103)</f>
        <v>4.1999999999999931</v>
      </c>
      <c r="H104" s="185">
        <f>SUM(H20:H103)</f>
        <v>12.735618000000027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8">
        <f>'Common Assumption'!D83</f>
        <v>45</v>
      </c>
      <c r="E15" s="138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8">
        <f>'Common Assumption'!D84</f>
        <v>30</v>
      </c>
      <c r="E16" s="138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9">
        <f>'P &amp; L Account '!F11</f>
        <v>2.5321381403999998</v>
      </c>
      <c r="G18" s="139">
        <f>'P &amp; L Account '!G11</f>
        <v>5.1982791548399998</v>
      </c>
      <c r="H18" s="139">
        <f>'P &amp; L Account '!H11</f>
        <v>5.3857641725820002</v>
      </c>
      <c r="I18" s="139">
        <f>'P &amp; L Account '!I11</f>
        <v>5.5852356912111008</v>
      </c>
      <c r="J18" s="139">
        <f>'P &amp; L Account '!J11</f>
        <v>5.7974889545216541</v>
      </c>
      <c r="K18" s="139">
        <f>'P &amp; L Account '!K11</f>
        <v>6.023373662403988</v>
      </c>
      <c r="L18" s="139">
        <f>'P &amp; L Account '!L11</f>
        <v>6.263797795692156</v>
      </c>
      <c r="M18" s="139">
        <f>'P &amp; L Account '!M11</f>
        <v>6.5197317149073308</v>
      </c>
      <c r="N18" s="139">
        <f>'P &amp; L Account '!N11</f>
        <v>6.7922125527905557</v>
      </c>
      <c r="O18" s="139">
        <f>'P &amp; L Account '!O11</f>
        <v>7.0823489219782809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9">
        <f>'P &amp; L Account '!F15</f>
        <v>0</v>
      </c>
      <c r="G19" s="139">
        <f>'P &amp; L Account '!G15</f>
        <v>0</v>
      </c>
      <c r="H19" s="139">
        <f>'P &amp; L Account '!H15</f>
        <v>0.12979499999999999</v>
      </c>
      <c r="I19" s="139">
        <f>'P &amp; L Account '!I15</f>
        <v>0.13628475000000001</v>
      </c>
      <c r="J19" s="139">
        <f>'P &amp; L Account '!J15</f>
        <v>0.14309898750000002</v>
      </c>
      <c r="K19" s="139">
        <f>'P &amp; L Account '!K15</f>
        <v>0.15025393687500002</v>
      </c>
      <c r="L19" s="139">
        <f>'P &amp; L Account '!L15</f>
        <v>0.15776663371875002</v>
      </c>
      <c r="M19" s="139">
        <f>'P &amp; L Account '!M15</f>
        <v>0.16565496540468752</v>
      </c>
      <c r="N19" s="139">
        <f>'P &amp; L Account '!N15</f>
        <v>0.17393771367492192</v>
      </c>
      <c r="O19" s="139">
        <f>'P &amp; L Account '!O15</f>
        <v>0.18263459935866802</v>
      </c>
      <c r="P19" s="4"/>
    </row>
    <row r="20" spans="2:16" ht="18" customHeight="1" x14ac:dyDescent="0.35">
      <c r="B20" s="4" t="s">
        <v>556</v>
      </c>
      <c r="C20" s="4"/>
      <c r="D20" s="4"/>
      <c r="E20" s="4"/>
      <c r="F20" s="139">
        <f>'P &amp; L Account '!F17</f>
        <v>3.7982072105999999E-2</v>
      </c>
      <c r="G20" s="139">
        <f>'P &amp; L Account '!G17</f>
        <v>7.7974187322599989E-2</v>
      </c>
      <c r="H20" s="139">
        <f>'P &amp; L Account '!H17</f>
        <v>8.0786462588729999E-2</v>
      </c>
      <c r="I20" s="139">
        <f>'P &amp; L Account '!I17</f>
        <v>8.3778535368166512E-2</v>
      </c>
      <c r="J20" s="139">
        <f>'P &amp; L Account '!J17</f>
        <v>8.696233431782481E-2</v>
      </c>
      <c r="K20" s="139">
        <f>'P &amp; L Account '!K17</f>
        <v>9.0350604936059814E-2</v>
      </c>
      <c r="L20" s="139">
        <f>'P &amp; L Account '!L17</f>
        <v>9.395696693538233E-2</v>
      </c>
      <c r="M20" s="139">
        <f>'P &amp; L Account '!M17</f>
        <v>9.7795975723609957E-2</v>
      </c>
      <c r="N20" s="139">
        <f>'P &amp; L Account '!N17</f>
        <v>0.10188318829185833</v>
      </c>
      <c r="O20" s="139">
        <f>'P &amp; L Account '!O17</f>
        <v>0.10623523382967422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1.6002123287671234E-2</v>
      </c>
      <c r="I23" s="44">
        <f t="shared" si="3"/>
        <v>1.6802229452054795E-2</v>
      </c>
      <c r="J23" s="44">
        <f t="shared" si="3"/>
        <v>1.7642340924657537E-2</v>
      </c>
      <c r="K23" s="44">
        <f t="shared" si="3"/>
        <v>1.8524457970890414E-2</v>
      </c>
      <c r="L23" s="44">
        <f t="shared" si="3"/>
        <v>1.9450680869434935E-2</v>
      </c>
      <c r="M23" s="44">
        <f t="shared" si="3"/>
        <v>2.0423214912906683E-2</v>
      </c>
      <c r="N23" s="44">
        <f t="shared" si="3"/>
        <v>2.1444375658552017E-2</v>
      </c>
      <c r="O23" s="44">
        <f t="shared" si="3"/>
        <v>2.2516594441479618E-2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4" t="str">
        <f>B23</f>
        <v>Repair &amp; Maintenance</v>
      </c>
      <c r="C25" s="131"/>
      <c r="D25" s="131"/>
      <c r="E25" s="131"/>
      <c r="F25" s="112">
        <f>F23</f>
        <v>0</v>
      </c>
      <c r="G25" s="112">
        <f t="shared" ref="G25:O25" si="5">G23</f>
        <v>0</v>
      </c>
      <c r="H25" s="112">
        <f t="shared" si="5"/>
        <v>1.6002123287671234E-2</v>
      </c>
      <c r="I25" s="112">
        <f t="shared" si="5"/>
        <v>1.6802229452054795E-2</v>
      </c>
      <c r="J25" s="112">
        <f t="shared" si="5"/>
        <v>1.7642340924657537E-2</v>
      </c>
      <c r="K25" s="112">
        <f t="shared" si="5"/>
        <v>1.8524457970890414E-2</v>
      </c>
      <c r="L25" s="112">
        <f t="shared" si="5"/>
        <v>1.9450680869434935E-2</v>
      </c>
      <c r="M25" s="112">
        <f t="shared" si="5"/>
        <v>2.0423214912906683E-2</v>
      </c>
      <c r="N25" s="112">
        <f t="shared" si="5"/>
        <v>2.1444375658552017E-2</v>
      </c>
      <c r="O25" s="112">
        <f t="shared" si="5"/>
        <v>2.2516594441479618E-2</v>
      </c>
    </row>
    <row r="26" spans="2:16" ht="18" customHeight="1" x14ac:dyDescent="0.35">
      <c r="B26" s="220"/>
      <c r="C26" s="221"/>
      <c r="D26" s="221"/>
      <c r="E26" s="221"/>
      <c r="F26" s="222"/>
      <c r="G26" s="222"/>
      <c r="H26" s="222"/>
      <c r="I26" s="222"/>
      <c r="J26" s="222"/>
      <c r="K26" s="222"/>
      <c r="L26" s="222"/>
      <c r="M26" s="222"/>
      <c r="N26" s="222"/>
      <c r="O26" s="222"/>
    </row>
    <row r="27" spans="2:16" ht="18" customHeight="1" x14ac:dyDescent="0.35">
      <c r="B27" s="4" t="str">
        <f>B20</f>
        <v>SG&amp;A Expenses</v>
      </c>
      <c r="F27" s="44">
        <f>F20/F12*F28</f>
        <v>4.6827212185479444E-3</v>
      </c>
      <c r="G27" s="44">
        <f t="shared" ref="G27:O27" si="6">G20/G12*G28</f>
        <v>9.6132559712794503E-3</v>
      </c>
      <c r="H27" s="44">
        <f t="shared" si="6"/>
        <v>9.959974839706438E-3</v>
      </c>
      <c r="I27" s="44">
        <f t="shared" si="6"/>
        <v>1.0328860524842446E-2</v>
      </c>
      <c r="J27" s="44">
        <f t="shared" si="6"/>
        <v>1.0721383683019498E-2</v>
      </c>
      <c r="K27" s="44">
        <f t="shared" si="6"/>
        <v>1.1139115677048471E-2</v>
      </c>
      <c r="L27" s="44">
        <f t="shared" si="6"/>
        <v>1.1583735649567684E-2</v>
      </c>
      <c r="M27" s="44">
        <f t="shared" si="6"/>
        <v>1.2057038102910816E-2</v>
      </c>
      <c r="N27" s="44">
        <f t="shared" si="6"/>
        <v>1.2560941022283905E-2</v>
      </c>
      <c r="O27" s="44">
        <f t="shared" si="6"/>
        <v>1.3097494581740657E-2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4" t="str">
        <f>B27</f>
        <v>SG&amp;A Expenses</v>
      </c>
      <c r="C29" s="131"/>
      <c r="D29" s="131"/>
      <c r="E29" s="131"/>
      <c r="F29" s="112">
        <f>F27</f>
        <v>4.6827212185479444E-3</v>
      </c>
      <c r="G29" s="112">
        <f t="shared" ref="G29:O29" si="15">G27</f>
        <v>9.6132559712794503E-3</v>
      </c>
      <c r="H29" s="112">
        <f t="shared" si="15"/>
        <v>9.959974839706438E-3</v>
      </c>
      <c r="I29" s="112">
        <f t="shared" si="15"/>
        <v>1.0328860524842446E-2</v>
      </c>
      <c r="J29" s="112">
        <f t="shared" si="15"/>
        <v>1.0721383683019498E-2</v>
      </c>
      <c r="K29" s="112">
        <f t="shared" si="15"/>
        <v>1.1139115677048471E-2</v>
      </c>
      <c r="L29" s="112">
        <f t="shared" si="15"/>
        <v>1.1583735649567684E-2</v>
      </c>
      <c r="M29" s="112">
        <f t="shared" si="15"/>
        <v>1.2057038102910816E-2</v>
      </c>
      <c r="N29" s="112">
        <f t="shared" si="15"/>
        <v>1.2560941022283905E-2</v>
      </c>
      <c r="O29" s="112">
        <f t="shared" si="15"/>
        <v>1.3097494581740657E-2</v>
      </c>
    </row>
    <row r="30" spans="2:16" ht="18" customHeight="1" x14ac:dyDescent="0.35">
      <c r="B30" s="220"/>
      <c r="C30" s="221"/>
      <c r="D30" s="221"/>
      <c r="E30" s="221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2:16" ht="18" customHeight="1" x14ac:dyDescent="0.35">
      <c r="B31" s="84" t="s">
        <v>557</v>
      </c>
      <c r="C31" s="131"/>
      <c r="D31" s="131"/>
      <c r="E31" s="131"/>
      <c r="F31" s="112">
        <f>F25+F29</f>
        <v>4.6827212185479444E-3</v>
      </c>
      <c r="G31" s="112">
        <f t="shared" ref="G31:O31" si="16">G25+G29</f>
        <v>9.6132559712794503E-3</v>
      </c>
      <c r="H31" s="112">
        <f t="shared" si="16"/>
        <v>2.5962098127377674E-2</v>
      </c>
      <c r="I31" s="112">
        <f t="shared" si="16"/>
        <v>2.7131089976897241E-2</v>
      </c>
      <c r="J31" s="112">
        <f t="shared" si="16"/>
        <v>2.8363724607677034E-2</v>
      </c>
      <c r="K31" s="112">
        <f t="shared" si="16"/>
        <v>2.9663573647938885E-2</v>
      </c>
      <c r="L31" s="112">
        <f t="shared" si="16"/>
        <v>3.1034416519002621E-2</v>
      </c>
      <c r="M31" s="112">
        <f t="shared" si="16"/>
        <v>3.2480253015817501E-2</v>
      </c>
      <c r="N31" s="112">
        <f t="shared" si="16"/>
        <v>3.4005316680835923E-2</v>
      </c>
      <c r="O31" s="112">
        <f t="shared" si="16"/>
        <v>3.5614089023220274E-2</v>
      </c>
    </row>
    <row r="32" spans="2:16" ht="18" customHeight="1" x14ac:dyDescent="0.35">
      <c r="B32" s="220"/>
      <c r="C32" s="221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0.20812094304657533</v>
      </c>
      <c r="G34" s="44">
        <f t="shared" si="17"/>
        <v>0.42725582094575343</v>
      </c>
      <c r="H34" s="44">
        <f t="shared" si="17"/>
        <v>0.44266554843139727</v>
      </c>
      <c r="I34" s="44">
        <f t="shared" si="17"/>
        <v>0.45906046777077536</v>
      </c>
      <c r="J34" s="44">
        <f t="shared" si="17"/>
        <v>0.47650594146753328</v>
      </c>
      <c r="K34" s="44">
        <f t="shared" si="17"/>
        <v>0.49507180786882093</v>
      </c>
      <c r="L34" s="44">
        <f t="shared" si="17"/>
        <v>0.51483269553634159</v>
      </c>
      <c r="M34" s="44">
        <f t="shared" si="17"/>
        <v>0.53586836012936967</v>
      </c>
      <c r="N34" s="44">
        <f t="shared" si="17"/>
        <v>0.55826404543484021</v>
      </c>
      <c r="O34" s="44">
        <f t="shared" si="17"/>
        <v>0.58211087029958475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4" t="s">
        <v>375</v>
      </c>
      <c r="C36" s="131"/>
      <c r="D36" s="131"/>
      <c r="E36" s="131"/>
      <c r="F36" s="112">
        <f t="shared" ref="F36:O36" si="19">F34</f>
        <v>0.20812094304657533</v>
      </c>
      <c r="G36" s="112">
        <f t="shared" si="19"/>
        <v>0.42725582094575343</v>
      </c>
      <c r="H36" s="112">
        <f t="shared" si="19"/>
        <v>0.44266554843139727</v>
      </c>
      <c r="I36" s="112">
        <f t="shared" si="19"/>
        <v>0.45906046777077536</v>
      </c>
      <c r="J36" s="112">
        <f t="shared" si="19"/>
        <v>0.47650594146753328</v>
      </c>
      <c r="K36" s="112">
        <f t="shared" si="19"/>
        <v>0.49507180786882093</v>
      </c>
      <c r="L36" s="112">
        <f t="shared" si="19"/>
        <v>0.51483269553634159</v>
      </c>
      <c r="M36" s="112">
        <f t="shared" si="19"/>
        <v>0.53586836012936967</v>
      </c>
      <c r="N36" s="112">
        <f t="shared" si="19"/>
        <v>0.55826404543484021</v>
      </c>
      <c r="O36" s="112">
        <f t="shared" si="19"/>
        <v>0.58211087029958475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0.20812094304657533</v>
      </c>
      <c r="G38" s="44">
        <f t="shared" ref="G38:O38" si="20">G36</f>
        <v>0.42725582094575343</v>
      </c>
      <c r="H38" s="44">
        <f t="shared" si="20"/>
        <v>0.44266554843139727</v>
      </c>
      <c r="I38" s="44">
        <f t="shared" si="20"/>
        <v>0.45906046777077536</v>
      </c>
      <c r="J38" s="44">
        <f t="shared" si="20"/>
        <v>0.47650594146753328</v>
      </c>
      <c r="K38" s="44">
        <f t="shared" si="20"/>
        <v>0.49507180786882093</v>
      </c>
      <c r="L38" s="44">
        <f t="shared" si="20"/>
        <v>0.51483269553634159</v>
      </c>
      <c r="M38" s="44">
        <f t="shared" si="20"/>
        <v>0.53586836012936967</v>
      </c>
      <c r="N38" s="44">
        <f t="shared" si="20"/>
        <v>0.55826404543484021</v>
      </c>
      <c r="O38" s="44">
        <f t="shared" si="20"/>
        <v>0.58211087029958475</v>
      </c>
    </row>
    <row r="39" spans="2:15" ht="18" customHeight="1" x14ac:dyDescent="0.35">
      <c r="B39" s="4" t="s">
        <v>139</v>
      </c>
      <c r="F39" s="44">
        <f>F31</f>
        <v>4.6827212185479444E-3</v>
      </c>
      <c r="G39" s="44">
        <f t="shared" ref="G39:O39" si="21">G31</f>
        <v>9.6132559712794503E-3</v>
      </c>
      <c r="H39" s="44">
        <f t="shared" si="21"/>
        <v>2.5962098127377674E-2</v>
      </c>
      <c r="I39" s="44">
        <f t="shared" si="21"/>
        <v>2.7131089976897241E-2</v>
      </c>
      <c r="J39" s="44">
        <f t="shared" si="21"/>
        <v>2.8363724607677034E-2</v>
      </c>
      <c r="K39" s="44">
        <f t="shared" si="21"/>
        <v>2.9663573647938885E-2</v>
      </c>
      <c r="L39" s="44">
        <f t="shared" si="21"/>
        <v>3.1034416519002621E-2</v>
      </c>
      <c r="M39" s="44">
        <f t="shared" si="21"/>
        <v>3.2480253015817501E-2</v>
      </c>
      <c r="N39" s="44">
        <f t="shared" si="21"/>
        <v>3.4005316680835923E-2</v>
      </c>
      <c r="O39" s="44">
        <f t="shared" si="21"/>
        <v>3.5614089023220274E-2</v>
      </c>
    </row>
    <row r="40" spans="2:15" ht="18" customHeight="1" x14ac:dyDescent="0.35">
      <c r="B40" s="84" t="s">
        <v>187</v>
      </c>
      <c r="C40" s="131"/>
      <c r="D40" s="131"/>
      <c r="E40" s="131"/>
      <c r="F40" s="112">
        <f t="shared" ref="F40:O40" si="22">F38-F39</f>
        <v>0.2034382218280274</v>
      </c>
      <c r="G40" s="112">
        <f t="shared" si="22"/>
        <v>0.417642564974474</v>
      </c>
      <c r="H40" s="112">
        <f t="shared" si="22"/>
        <v>0.41670345030401962</v>
      </c>
      <c r="I40" s="112">
        <f t="shared" si="22"/>
        <v>0.43192937779387813</v>
      </c>
      <c r="J40" s="112">
        <f t="shared" si="22"/>
        <v>0.44814221685985622</v>
      </c>
      <c r="K40" s="112">
        <f t="shared" si="22"/>
        <v>0.46540823422088207</v>
      </c>
      <c r="L40" s="112">
        <f t="shared" si="22"/>
        <v>0.48379827901733896</v>
      </c>
      <c r="M40" s="112">
        <f t="shared" si="22"/>
        <v>0.5033881071135522</v>
      </c>
      <c r="N40" s="112">
        <f t="shared" si="22"/>
        <v>0.52425872875400426</v>
      </c>
      <c r="O40" s="112">
        <f t="shared" si="22"/>
        <v>0.54649678127636447</v>
      </c>
    </row>
    <row r="41" spans="2:15" ht="18" customHeight="1" x14ac:dyDescent="0.35">
      <c r="B41" s="4" t="s">
        <v>378</v>
      </c>
      <c r="F41" s="44">
        <f>F40-E40</f>
        <v>0.2034382218280274</v>
      </c>
      <c r="G41" s="44">
        <f>G40-F40</f>
        <v>0.2142043431464466</v>
      </c>
      <c r="H41" s="44">
        <f t="shared" ref="H41:O41" si="23">H40-G40</f>
        <v>-9.3911467045437735E-4</v>
      </c>
      <c r="I41" s="44">
        <f t="shared" si="23"/>
        <v>1.5225927489858515E-2</v>
      </c>
      <c r="J41" s="44">
        <f t="shared" si="23"/>
        <v>1.6212839065978091E-2</v>
      </c>
      <c r="K41" s="44">
        <f t="shared" si="23"/>
        <v>1.7266017361025843E-2</v>
      </c>
      <c r="L41" s="44">
        <f t="shared" si="23"/>
        <v>1.8390044796456895E-2</v>
      </c>
      <c r="M41" s="44">
        <f t="shared" si="23"/>
        <v>1.9589828096213235E-2</v>
      </c>
      <c r="N41" s="44">
        <f t="shared" si="23"/>
        <v>2.0870621640452058E-2</v>
      </c>
      <c r="O41" s="44">
        <f t="shared" si="23"/>
        <v>2.2238052522360219E-2</v>
      </c>
    </row>
    <row r="42" spans="2:15" ht="18" customHeight="1" x14ac:dyDescent="0.35"/>
    <row r="43" spans="2:15" ht="18" customHeight="1" x14ac:dyDescent="0.35">
      <c r="B43" s="133" t="s">
        <v>204</v>
      </c>
      <c r="C43" s="140">
        <f>'Common Assumption'!D87</f>
        <v>0.25</v>
      </c>
      <c r="F43" s="44">
        <f>$C$43*F40</f>
        <v>5.085955545700685E-2</v>
      </c>
      <c r="G43" s="44">
        <f t="shared" ref="G43:O43" si="24">$C$43*G40</f>
        <v>0.1044106412436185</v>
      </c>
      <c r="H43" s="44">
        <f t="shared" si="24"/>
        <v>0.1041758625760049</v>
      </c>
      <c r="I43" s="44">
        <f t="shared" si="24"/>
        <v>0.10798234444846953</v>
      </c>
      <c r="J43" s="44">
        <f t="shared" si="24"/>
        <v>0.11203555421496406</v>
      </c>
      <c r="K43" s="44">
        <f t="shared" si="24"/>
        <v>0.11635205855522052</v>
      </c>
      <c r="L43" s="44">
        <f t="shared" si="24"/>
        <v>0.12094956975433474</v>
      </c>
      <c r="M43" s="44">
        <f t="shared" si="24"/>
        <v>0.12584702677838805</v>
      </c>
      <c r="N43" s="44">
        <f t="shared" si="24"/>
        <v>0.13106468218850106</v>
      </c>
      <c r="O43" s="44">
        <f t="shared" si="24"/>
        <v>0.13662419531909112</v>
      </c>
    </row>
    <row r="44" spans="2:15" ht="18" customHeight="1" x14ac:dyDescent="0.35">
      <c r="B44" s="133" t="s">
        <v>205</v>
      </c>
      <c r="F44" s="44">
        <f t="shared" ref="F44:O44" si="25">F40-F43</f>
        <v>0.15257866637102055</v>
      </c>
      <c r="G44" s="44">
        <f t="shared" si="25"/>
        <v>0.31323192373085551</v>
      </c>
      <c r="H44" s="44">
        <f t="shared" si="25"/>
        <v>0.3125275877280147</v>
      </c>
      <c r="I44" s="44">
        <f t="shared" si="25"/>
        <v>0.32394703334540859</v>
      </c>
      <c r="J44" s="44">
        <f t="shared" si="25"/>
        <v>0.3361066626448922</v>
      </c>
      <c r="K44" s="44">
        <f t="shared" si="25"/>
        <v>0.34905617566566155</v>
      </c>
      <c r="L44" s="44">
        <f t="shared" si="25"/>
        <v>0.36284870926300422</v>
      </c>
      <c r="M44" s="44">
        <f t="shared" si="25"/>
        <v>0.37754108033516415</v>
      </c>
      <c r="N44" s="44">
        <f t="shared" si="25"/>
        <v>0.39319404656550316</v>
      </c>
      <c r="O44" s="44">
        <f t="shared" si="25"/>
        <v>0.40987258595727338</v>
      </c>
    </row>
    <row r="45" spans="2:15" ht="18" customHeight="1" x14ac:dyDescent="0.35">
      <c r="B45" s="4" t="s">
        <v>376</v>
      </c>
      <c r="F45" s="44">
        <v>0.3</v>
      </c>
      <c r="G45" s="44">
        <f>F45</f>
        <v>0.3</v>
      </c>
      <c r="H45" s="44">
        <f t="shared" ref="H45:O45" si="26">G45</f>
        <v>0.3</v>
      </c>
      <c r="I45" s="44">
        <f t="shared" si="26"/>
        <v>0.3</v>
      </c>
      <c r="J45" s="44">
        <f t="shared" si="26"/>
        <v>0.3</v>
      </c>
      <c r="K45" s="44">
        <f t="shared" si="26"/>
        <v>0.3</v>
      </c>
      <c r="L45" s="44">
        <f t="shared" si="26"/>
        <v>0.3</v>
      </c>
      <c r="M45" s="44">
        <f t="shared" si="26"/>
        <v>0.3</v>
      </c>
      <c r="N45" s="44">
        <f t="shared" si="26"/>
        <v>0.3</v>
      </c>
      <c r="O45" s="44">
        <f t="shared" si="26"/>
        <v>0.3</v>
      </c>
    </row>
    <row r="46" spans="2:15" ht="18" customHeight="1" x14ac:dyDescent="0.35">
      <c r="B46" s="3" t="s">
        <v>377</v>
      </c>
      <c r="C46" s="231">
        <f>'Common Assumption'!D88</f>
        <v>9.5000000000000001E-2</v>
      </c>
      <c r="D46" s="41"/>
      <c r="E46" s="41"/>
      <c r="F46" s="73">
        <f>$C$46*F45</f>
        <v>2.8499999999999998E-2</v>
      </c>
      <c r="G46" s="165">
        <f t="shared" ref="G46:O46" si="27">$C$46*G45</f>
        <v>2.8499999999999998E-2</v>
      </c>
      <c r="H46" s="165">
        <f t="shared" si="27"/>
        <v>2.8499999999999998E-2</v>
      </c>
      <c r="I46" s="165">
        <f t="shared" si="27"/>
        <v>2.8499999999999998E-2</v>
      </c>
      <c r="J46" s="165">
        <f t="shared" si="27"/>
        <v>2.8499999999999998E-2</v>
      </c>
      <c r="K46" s="165">
        <f t="shared" si="27"/>
        <v>2.8499999999999998E-2</v>
      </c>
      <c r="L46" s="165">
        <f t="shared" si="27"/>
        <v>2.8499999999999998E-2</v>
      </c>
      <c r="M46" s="165">
        <f t="shared" si="27"/>
        <v>2.8499999999999998E-2</v>
      </c>
      <c r="N46" s="165">
        <f t="shared" si="27"/>
        <v>2.8499999999999998E-2</v>
      </c>
      <c r="O46" s="165">
        <f t="shared" si="27"/>
        <v>2.8499999999999998E-2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27800 Sq. Ft. Pune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8" t="s">
        <v>214</v>
      </c>
      <c r="C10" s="148"/>
      <c r="D10" s="148"/>
      <c r="E10" s="148"/>
      <c r="F10" s="149">
        <f ca="1">'P &amp; L Account '!F36</f>
        <v>0.70839879254398685</v>
      </c>
      <c r="G10" s="149">
        <f ca="1">'P &amp; L Account '!G36</f>
        <v>1.3801520413369492</v>
      </c>
      <c r="H10" s="149">
        <f ca="1">'P &amp; L Account '!H36</f>
        <v>1.3253918060229004</v>
      </c>
      <c r="I10" s="149">
        <f ca="1">'P &amp; L Account '!I36</f>
        <v>1.425696470039242</v>
      </c>
      <c r="J10" s="149">
        <f ca="1">'P &amp; L Account '!J36</f>
        <v>1.5337805945586414</v>
      </c>
      <c r="K10" s="149">
        <f ca="1">'P &amp; L Account '!K36</f>
        <v>1.6464475779345356</v>
      </c>
      <c r="L10" s="149">
        <f ca="1">'P &amp; L Account '!L36</f>
        <v>1.7503848824580617</v>
      </c>
      <c r="M10" s="149">
        <f ca="1">'P &amp; L Account '!M36</f>
        <v>1.7357088321504157</v>
      </c>
      <c r="N10" s="149">
        <f ca="1">'P &amp; L Account '!N36</f>
        <v>1.7699655377341525</v>
      </c>
      <c r="O10" s="149">
        <f ca="1">'P &amp; L Account '!O36</f>
        <v>1.7773541423320163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0.39416964075001315</v>
      </c>
      <c r="G11" s="44">
        <f ca="1">'P &amp; L Account '!G23</f>
        <v>0.72005792640947264</v>
      </c>
      <c r="H11" s="44">
        <f ca="1">'P &amp; L Account '!H23</f>
        <v>0.6207395917323042</v>
      </c>
      <c r="I11" s="44">
        <f ca="1">'P &amp; L Account '!I23</f>
        <v>0.51744852366804917</v>
      </c>
      <c r="J11" s="44">
        <f ca="1">'P &amp; L Account '!J23</f>
        <v>0.40621198882962023</v>
      </c>
      <c r="K11" s="44">
        <f ca="1">'P &amp; L Account '!K23</f>
        <v>0.29100272060410448</v>
      </c>
      <c r="L11" s="44">
        <f ca="1">'P &amp; L Account '!L23</f>
        <v>0.17380708568504555</v>
      </c>
      <c r="M11" s="44">
        <f ca="1">'P &amp; L Account '!M23</f>
        <v>4.1175726251576499E-2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2.8499999999999998E-2</v>
      </c>
      <c r="G12" s="44">
        <f>'P &amp; L Account '!G24</f>
        <v>2.8499999999999998E-2</v>
      </c>
      <c r="H12" s="44">
        <f>'P &amp; L Account '!H24</f>
        <v>2.8499999999999998E-2</v>
      </c>
      <c r="I12" s="44">
        <f>'P &amp; L Account '!I24</f>
        <v>2.8499999999999998E-2</v>
      </c>
      <c r="J12" s="44">
        <f>'P &amp; L Account '!J24</f>
        <v>2.8499999999999998E-2</v>
      </c>
      <c r="K12" s="44">
        <f>'P &amp; L Account '!K24</f>
        <v>2.8499999999999998E-2</v>
      </c>
      <c r="L12" s="44">
        <f>'P &amp; L Account '!L24</f>
        <v>2.8499999999999998E-2</v>
      </c>
      <c r="M12" s="44">
        <f>'P &amp; L Account '!M24</f>
        <v>2.8499999999999998E-2</v>
      </c>
      <c r="N12" s="44">
        <f>'P &amp; L Account '!N24</f>
        <v>2.8499999999999998E-2</v>
      </c>
      <c r="O12" s="44">
        <f>'P &amp; L Account '!O24</f>
        <v>2.8499999999999998E-2</v>
      </c>
      <c r="P12" s="4"/>
    </row>
    <row r="13" spans="2:16" ht="18" customHeight="1" x14ac:dyDescent="0.35">
      <c r="B13" s="84" t="s">
        <v>210</v>
      </c>
      <c r="C13" s="84"/>
      <c r="D13" s="84"/>
      <c r="E13" s="84"/>
      <c r="F13" s="112">
        <f ca="1">SUM(F10:F12)</f>
        <v>1.131068433294</v>
      </c>
      <c r="G13" s="112">
        <f t="shared" ref="G13:O13" ca="1" si="3">SUM(G10:G12)</f>
        <v>2.1287099677464223</v>
      </c>
      <c r="H13" s="112">
        <f t="shared" ca="1" si="3"/>
        <v>1.9746313977552046</v>
      </c>
      <c r="I13" s="112">
        <f t="shared" ca="1" si="3"/>
        <v>1.9716449937072913</v>
      </c>
      <c r="J13" s="112">
        <f t="shared" ca="1" si="3"/>
        <v>1.9684925833882616</v>
      </c>
      <c r="K13" s="112">
        <f t="shared" ca="1" si="3"/>
        <v>1.9659502985386401</v>
      </c>
      <c r="L13" s="112">
        <f t="shared" ca="1" si="3"/>
        <v>1.9526919681431072</v>
      </c>
      <c r="M13" s="112">
        <f t="shared" ca="1" si="3"/>
        <v>1.8053845584019921</v>
      </c>
      <c r="N13" s="112">
        <f t="shared" ca="1" si="3"/>
        <v>1.7984655377341525</v>
      </c>
      <c r="O13" s="112">
        <f t="shared" ca="1" si="3"/>
        <v>1.8058541423320162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0.39416964075001315</v>
      </c>
      <c r="G14" s="44">
        <f ca="1">'P &amp; L Account '!G23</f>
        <v>0.72005792640947264</v>
      </c>
      <c r="H14" s="44">
        <f ca="1">'P &amp; L Account '!H23</f>
        <v>0.6207395917323042</v>
      </c>
      <c r="I14" s="44">
        <f ca="1">'P &amp; L Account '!I23</f>
        <v>0.51744852366804917</v>
      </c>
      <c r="J14" s="44">
        <f ca="1">'P &amp; L Account '!J23</f>
        <v>0.40621198882962023</v>
      </c>
      <c r="K14" s="44">
        <f ca="1">'P &amp; L Account '!K23</f>
        <v>0.29100272060410448</v>
      </c>
      <c r="L14" s="44">
        <f ca="1">'P &amp; L Account '!L23</f>
        <v>0.17380708568504555</v>
      </c>
      <c r="M14" s="44">
        <f ca="1">'P &amp; L Account '!M23</f>
        <v>4.1175726251576499E-2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2.8499999999999998E-2</v>
      </c>
      <c r="G15" s="44">
        <f>'P &amp; L Account '!G24</f>
        <v>2.8499999999999998E-2</v>
      </c>
      <c r="H15" s="44">
        <f>'P &amp; L Account '!H24</f>
        <v>2.8499999999999998E-2</v>
      </c>
      <c r="I15" s="44">
        <f>'P &amp; L Account '!I24</f>
        <v>2.8499999999999998E-2</v>
      </c>
      <c r="J15" s="44">
        <f>'P &amp; L Account '!J24</f>
        <v>2.8499999999999998E-2</v>
      </c>
      <c r="K15" s="44">
        <f>'P &amp; L Account '!K24</f>
        <v>2.8499999999999998E-2</v>
      </c>
      <c r="L15" s="44">
        <f>'P &amp; L Account '!L24</f>
        <v>2.8499999999999998E-2</v>
      </c>
      <c r="M15" s="44">
        <f>'P &amp; L Account '!M24</f>
        <v>2.8499999999999998E-2</v>
      </c>
      <c r="N15" s="44">
        <f>'P &amp; L Account '!N24</f>
        <v>2.8499999999999998E-2</v>
      </c>
      <c r="O15" s="44">
        <f>'P &amp; L Account '!O24</f>
        <v>2.8499999999999998E-2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0.26136403862412805</v>
      </c>
      <c r="G16" s="44">
        <f ca="1">'Loan Schedule'!G12</f>
        <v>1.0454561544965122</v>
      </c>
      <c r="H16" s="44">
        <f ca="1">'Loan Schedule'!H12</f>
        <v>1.0454561544965122</v>
      </c>
      <c r="I16" s="44">
        <f ca="1">'Loan Schedule'!I12</f>
        <v>1.1290926468562332</v>
      </c>
      <c r="J16" s="44">
        <f ca="1">'Loan Schedule'!J12</f>
        <v>1.212729139215954</v>
      </c>
      <c r="K16" s="44">
        <f ca="1">'Loan Schedule'!K12</f>
        <v>1.212729139215954</v>
      </c>
      <c r="L16" s="44">
        <f ca="1">'Loan Schedule'!L12</f>
        <v>1.2545473853958145</v>
      </c>
      <c r="M16" s="44">
        <f ca="1">'Loan Schedule'!M12</f>
        <v>1.2022745776709938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210</v>
      </c>
      <c r="C17" s="84"/>
      <c r="D17" s="84"/>
      <c r="E17" s="84"/>
      <c r="F17" s="112">
        <f ca="1">SUM(F14:F16)</f>
        <v>0.68403367937414117</v>
      </c>
      <c r="G17" s="112">
        <f t="shared" ref="G17:O17" ca="1" si="4">SUM(G14:G16)</f>
        <v>1.7940140809059848</v>
      </c>
      <c r="H17" s="112">
        <f t="shared" ca="1" si="4"/>
        <v>1.6946957462288164</v>
      </c>
      <c r="I17" s="112">
        <f t="shared" ca="1" si="4"/>
        <v>1.6750411705242825</v>
      </c>
      <c r="J17" s="112">
        <f t="shared" ca="1" si="4"/>
        <v>1.6474411280455743</v>
      </c>
      <c r="K17" s="112">
        <f t="shared" ca="1" si="4"/>
        <v>1.5322318598200586</v>
      </c>
      <c r="L17" s="112">
        <f t="shared" ca="1" si="4"/>
        <v>1.45685447108086</v>
      </c>
      <c r="M17" s="112">
        <f t="shared" ca="1" si="4"/>
        <v>1.2719503039225704</v>
      </c>
      <c r="N17" s="112">
        <f t="shared" si="4"/>
        <v>2.8499999999999998E-2</v>
      </c>
      <c r="O17" s="112">
        <f t="shared" si="4"/>
        <v>2.8499999999999998E-2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9">
        <f t="shared" ref="F18:M18" ca="1" si="5">F13/F17</f>
        <v>1.6535274028157132</v>
      </c>
      <c r="G18" s="149">
        <f t="shared" ca="1" si="5"/>
        <v>1.1865625751785709</v>
      </c>
      <c r="H18" s="149">
        <f t="shared" ca="1" si="5"/>
        <v>1.1651834272608079</v>
      </c>
      <c r="I18" s="149">
        <f t="shared" ca="1" si="5"/>
        <v>1.1770725570226868</v>
      </c>
      <c r="J18" s="149">
        <f t="shared" ca="1" si="5"/>
        <v>1.1948788638799879</v>
      </c>
      <c r="K18" s="149">
        <f t="shared" ca="1" si="5"/>
        <v>1.2830631904296235</v>
      </c>
      <c r="L18" s="149">
        <f t="shared" ca="1" si="5"/>
        <v>1.3403479941921574</v>
      </c>
      <c r="M18" s="149">
        <f t="shared" ca="1" si="5"/>
        <v>1.4193829372376914</v>
      </c>
      <c r="N18" s="149"/>
      <c r="O18" s="149"/>
      <c r="P18" s="4"/>
    </row>
    <row r="19" spans="2:16" ht="18" customHeight="1" x14ac:dyDescent="0.35">
      <c r="B19" s="3" t="s">
        <v>212</v>
      </c>
      <c r="C19" s="3"/>
      <c r="D19" s="3"/>
      <c r="E19" s="3"/>
      <c r="F19" s="395">
        <f ca="1">AVERAGE(F18:M18)</f>
        <v>1.3025023685021548</v>
      </c>
      <c r="G19" s="395"/>
      <c r="H19" s="395"/>
      <c r="I19" s="395"/>
      <c r="J19" s="395"/>
      <c r="K19" s="395"/>
      <c r="L19" s="395"/>
      <c r="M19" s="395"/>
      <c r="N19" s="395"/>
      <c r="O19" s="395"/>
      <c r="P19" s="4"/>
    </row>
    <row r="20" spans="2:16" ht="18" customHeight="1" x14ac:dyDescent="0.35">
      <c r="B20" s="3" t="s">
        <v>213</v>
      </c>
      <c r="C20" s="3"/>
      <c r="D20" s="3"/>
      <c r="E20" s="3"/>
      <c r="F20" s="395">
        <f ca="1">MAX(F18:M18)</f>
        <v>1.6535274028157132</v>
      </c>
      <c r="G20" s="395"/>
      <c r="H20" s="395"/>
      <c r="I20" s="395"/>
      <c r="J20" s="395"/>
      <c r="K20" s="395"/>
      <c r="L20" s="395"/>
      <c r="M20" s="395"/>
      <c r="N20" s="395"/>
      <c r="O20" s="395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27800 Sq. Ft. Pune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3">
        <v>45688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0.85416960300703604</v>
      </c>
      <c r="G10" s="44">
        <f ca="1">'P &amp; L Account '!G21</f>
        <v>1.6878292734434721</v>
      </c>
      <c r="H10" s="44">
        <f ca="1">'P &amp; L Account '!H21</f>
        <v>1.5806666142443424</v>
      </c>
      <c r="I10" s="44">
        <f ca="1">'P &amp; L Account '!I21</f>
        <v>1.5984579508352561</v>
      </c>
      <c r="J10" s="44">
        <f ca="1">'P &amp; L Account '!J21</f>
        <v>1.617694767661964</v>
      </c>
      <c r="K10" s="44">
        <f ca="1">'P &amp; L Account '!K21</f>
        <v>1.6384910322417281</v>
      </c>
      <c r="L10" s="44">
        <f ca="1">'P &amp; L Account '!L21</f>
        <v>1.6609695374805775</v>
      </c>
      <c r="M10" s="44">
        <f ca="1">'P &amp; L Account '!M21</f>
        <v>1.6852625774687247</v>
      </c>
      <c r="N10" s="44">
        <f ca="1">'P &amp; L Account '!N21</f>
        <v>1.7115126746551845</v>
      </c>
      <c r="O10" s="44">
        <f ca="1">'P &amp; L Account '!O21</f>
        <v>1.7398733622897908</v>
      </c>
      <c r="P10" s="4"/>
    </row>
    <row r="11" spans="2:16" ht="18" customHeight="1" x14ac:dyDescent="0.35">
      <c r="B11" s="4" t="s">
        <v>217</v>
      </c>
      <c r="C11" s="214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0.21497740568481083</v>
      </c>
      <c r="G11" s="44">
        <f t="shared" ca="1" si="3"/>
        <v>0.42479287154025308</v>
      </c>
      <c r="H11" s="44">
        <f t="shared" ca="1" si="3"/>
        <v>0.39782217347301613</v>
      </c>
      <c r="I11" s="44">
        <f t="shared" ca="1" si="3"/>
        <v>0.40229989706621727</v>
      </c>
      <c r="J11" s="44">
        <f t="shared" ca="1" si="3"/>
        <v>0.40714141912516311</v>
      </c>
      <c r="K11" s="44">
        <f t="shared" ca="1" si="3"/>
        <v>0.41237542299459817</v>
      </c>
      <c r="L11" s="44">
        <f t="shared" ca="1" si="3"/>
        <v>0.41803281319311175</v>
      </c>
      <c r="M11" s="44">
        <f t="shared" ca="1" si="3"/>
        <v>0.42414688549732865</v>
      </c>
      <c r="N11" s="44">
        <f t="shared" ca="1" si="3"/>
        <v>0.43075350995721684</v>
      </c>
      <c r="O11" s="44">
        <f t="shared" ca="1" si="3"/>
        <v>0.43789132782109458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0.27689883028696394</v>
      </c>
      <c r="G12" s="44">
        <f ca="1">'P &amp; L Account '!G20</f>
        <v>0.55379766057392787</v>
      </c>
      <c r="H12" s="44">
        <f ca="1">'P &amp; L Account '!H20</f>
        <v>0.55379766057392787</v>
      </c>
      <c r="I12" s="44">
        <f ca="1">'P &amp; L Account '!I20</f>
        <v>0.55379766057392787</v>
      </c>
      <c r="J12" s="44">
        <f ca="1">'P &amp; L Account '!J20</f>
        <v>0.55379766057392787</v>
      </c>
      <c r="K12" s="44">
        <f ca="1">'P &amp; L Account '!K20</f>
        <v>0.55379766057392787</v>
      </c>
      <c r="L12" s="44">
        <f ca="1">'P &amp; L Account '!L20</f>
        <v>0.55379766057392787</v>
      </c>
      <c r="M12" s="44">
        <f ca="1">'P &amp; L Account '!M20</f>
        <v>0.55379766057392787</v>
      </c>
      <c r="N12" s="44">
        <f ca="1">'P &amp; L Account '!N20</f>
        <v>0.55379766057392787</v>
      </c>
      <c r="O12" s="44">
        <f ca="1">'P &amp; L Account '!O20</f>
        <v>0.55379766057392787</v>
      </c>
      <c r="P12" s="4"/>
    </row>
    <row r="13" spans="2:16" ht="18" customHeight="1" x14ac:dyDescent="0.35">
      <c r="B13" s="84" t="s">
        <v>219</v>
      </c>
      <c r="C13" s="84"/>
      <c r="D13" s="112">
        <f t="shared" ref="D13" si="4">D10-D11+D12</f>
        <v>0</v>
      </c>
      <c r="E13" s="112">
        <f t="shared" ref="E13:O13" si="5">E10-E11+E12</f>
        <v>0</v>
      </c>
      <c r="F13" s="112">
        <f t="shared" ca="1" si="5"/>
        <v>0.91609102760918915</v>
      </c>
      <c r="G13" s="112">
        <f t="shared" ca="1" si="5"/>
        <v>1.8168340624771468</v>
      </c>
      <c r="H13" s="112">
        <f t="shared" ca="1" si="5"/>
        <v>1.7366421013452542</v>
      </c>
      <c r="I13" s="112">
        <f t="shared" ca="1" si="5"/>
        <v>1.7499557143429667</v>
      </c>
      <c r="J13" s="112">
        <f t="shared" ca="1" si="5"/>
        <v>1.7643510091107286</v>
      </c>
      <c r="K13" s="112">
        <f t="shared" ca="1" si="5"/>
        <v>1.7799132698210578</v>
      </c>
      <c r="L13" s="112">
        <f t="shared" ca="1" si="5"/>
        <v>1.7967343848613937</v>
      </c>
      <c r="M13" s="112">
        <f t="shared" ca="1" si="5"/>
        <v>1.8149133525453238</v>
      </c>
      <c r="N13" s="112">
        <f t="shared" ca="1" si="5"/>
        <v>1.8345568252718956</v>
      </c>
      <c r="O13" s="112">
        <f t="shared" ca="1" si="5"/>
        <v>1.8557796950426242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0.2034382218280274</v>
      </c>
      <c r="G14" s="44">
        <f>'Working Capital'!G41</f>
        <v>0.2142043431464466</v>
      </c>
      <c r="H14" s="44">
        <f>'Working Capital'!H41</f>
        <v>-9.3911467045437735E-4</v>
      </c>
      <c r="I14" s="44">
        <f>'Working Capital'!I41</f>
        <v>1.5225927489858515E-2</v>
      </c>
      <c r="J14" s="44">
        <f>'Working Capital'!J41</f>
        <v>1.6212839065978091E-2</v>
      </c>
      <c r="K14" s="44">
        <f>'Working Capital'!K41</f>
        <v>1.7266017361025843E-2</v>
      </c>
      <c r="L14" s="44">
        <f>'Working Capital'!L41</f>
        <v>1.8390044796456895E-2</v>
      </c>
      <c r="M14" s="44">
        <f>'Working Capital'!M41</f>
        <v>1.9589828096213235E-2</v>
      </c>
      <c r="N14" s="44">
        <f>'Working Capital'!N41</f>
        <v>2.0870621640452058E-2</v>
      </c>
      <c r="O14" s="44">
        <f>'Working Capital'!O41</f>
        <v>2.2238052522360219E-2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8.5722093643928208</v>
      </c>
      <c r="E15" s="44">
        <f ca="1">'Fund Flow Statement'!E21</f>
        <v>0.71391230899302194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9" t="s">
        <v>222</v>
      </c>
      <c r="C16" s="79"/>
      <c r="D16" s="111">
        <f ca="1">D13-D14-D15</f>
        <v>-8.5722093643928208</v>
      </c>
      <c r="E16" s="111">
        <f ca="1">E13-E14-E15</f>
        <v>-0.71391230899302194</v>
      </c>
      <c r="F16" s="111">
        <f t="shared" ref="F16:O16" ca="1" si="6">F13-F14-F15</f>
        <v>0.71265280578116175</v>
      </c>
      <c r="G16" s="111">
        <f t="shared" ca="1" si="6"/>
        <v>1.6026297193307002</v>
      </c>
      <c r="H16" s="111">
        <f t="shared" ca="1" si="6"/>
        <v>1.7375812160157085</v>
      </c>
      <c r="I16" s="111">
        <f t="shared" ca="1" si="6"/>
        <v>1.7347297868531082</v>
      </c>
      <c r="J16" s="111">
        <f t="shared" ca="1" si="6"/>
        <v>1.7481381700447505</v>
      </c>
      <c r="K16" s="111">
        <f t="shared" ca="1" si="6"/>
        <v>1.7626472524600318</v>
      </c>
      <c r="L16" s="111">
        <f t="shared" ca="1" si="6"/>
        <v>1.7783443400649368</v>
      </c>
      <c r="M16" s="111">
        <f t="shared" ca="1" si="6"/>
        <v>1.7953235244491106</v>
      </c>
      <c r="N16" s="111">
        <f t="shared" ca="1" si="6"/>
        <v>1.8136862036314434</v>
      </c>
      <c r="O16" s="111">
        <f t="shared" ca="1" si="6"/>
        <v>1.833541642520264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4">
        <f ca="1">D54</f>
        <v>8.4367799999999993E-2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225</v>
      </c>
      <c r="C20" s="84"/>
      <c r="D20" s="150">
        <f ca="1">SUM(D18:D19)</f>
        <v>0.1043678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226</v>
      </c>
      <c r="C23" s="151"/>
      <c r="D23" s="152">
        <f>D9/12</f>
        <v>0.25</v>
      </c>
      <c r="E23" s="152">
        <f>D23+(E9/12)</f>
        <v>0.75</v>
      </c>
      <c r="F23" s="152">
        <f>E23+(F9/12)</f>
        <v>1.25</v>
      </c>
      <c r="G23" s="152">
        <f>F23+1</f>
        <v>2.25</v>
      </c>
      <c r="H23" s="152">
        <f t="shared" ref="H23:O23" si="7">G23+1</f>
        <v>3.25</v>
      </c>
      <c r="I23" s="152">
        <f t="shared" si="7"/>
        <v>4.25</v>
      </c>
      <c r="J23" s="152">
        <f t="shared" si="7"/>
        <v>5.25</v>
      </c>
      <c r="K23" s="152">
        <f t="shared" si="7"/>
        <v>6.25</v>
      </c>
      <c r="L23" s="152">
        <f t="shared" si="7"/>
        <v>7.25</v>
      </c>
      <c r="M23" s="152">
        <f t="shared" si="7"/>
        <v>8.25</v>
      </c>
      <c r="N23" s="152">
        <f t="shared" si="7"/>
        <v>9.25</v>
      </c>
      <c r="O23" s="152">
        <f t="shared" si="7"/>
        <v>10.25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0.97548717985105471</v>
      </c>
      <c r="E24" s="44">
        <f ca="1">1/(1+$D$20)^E23</f>
        <v>0.9282494453851623</v>
      </c>
      <c r="F24" s="44">
        <f t="shared" ref="F24:O24" ca="1" si="8">1/(1+$D$20)^F23</f>
        <v>0.88329918696566012</v>
      </c>
      <c r="G24" s="44">
        <f t="shared" ca="1" si="8"/>
        <v>0.79982338036808043</v>
      </c>
      <c r="H24" s="44">
        <f t="shared" ca="1" si="8"/>
        <v>0.72423641867146127</v>
      </c>
      <c r="I24" s="44">
        <f t="shared" ca="1" si="8"/>
        <v>0.65579277000964831</v>
      </c>
      <c r="J24" s="44">
        <f t="shared" ca="1" si="8"/>
        <v>0.59381735868217855</v>
      </c>
      <c r="K24" s="44">
        <f t="shared" ca="1" si="8"/>
        <v>0.53769890672489595</v>
      </c>
      <c r="L24" s="44">
        <f t="shared" ca="1" si="8"/>
        <v>0.48688390473255017</v>
      </c>
      <c r="M24" s="44">
        <f t="shared" ca="1" si="8"/>
        <v>0.44087115246618952</v>
      </c>
      <c r="N24" s="44">
        <f t="shared" ca="1" si="8"/>
        <v>0.39920681539808522</v>
      </c>
      <c r="O24" s="44">
        <f t="shared" ca="1" si="8"/>
        <v>0.36147994843573428</v>
      </c>
      <c r="P24" s="4"/>
    </row>
    <row r="25" spans="2:16" ht="18" customHeight="1" x14ac:dyDescent="0.35">
      <c r="B25" s="151" t="s">
        <v>228</v>
      </c>
      <c r="C25" s="151"/>
      <c r="D25" s="152">
        <f t="shared" ref="D25:O25" ca="1" si="9">D24*D16</f>
        <v>-8.3620803379643558</v>
      </c>
      <c r="E25" s="152">
        <f t="shared" ca="1" si="9"/>
        <v>-0.66268870487641318</v>
      </c>
      <c r="F25" s="152">
        <f t="shared" ca="1" si="9"/>
        <v>0.62948564393529671</v>
      </c>
      <c r="G25" s="152">
        <f t="shared" ca="1" si="9"/>
        <v>1.2818207195934286</v>
      </c>
      <c r="H25" s="152">
        <f t="shared" ca="1" si="9"/>
        <v>1.2584195970380194</v>
      </c>
      <c r="I25" s="152">
        <f t="shared" ca="1" si="9"/>
        <v>1.1376232521386467</v>
      </c>
      <c r="J25" s="152">
        <f t="shared" ca="1" si="9"/>
        <v>1.0380747907474708</v>
      </c>
      <c r="K25" s="152">
        <f t="shared" ca="1" si="9"/>
        <v>0.9477735005894008</v>
      </c>
      <c r="L25" s="152">
        <f t="shared" ca="1" si="9"/>
        <v>0.8658472362498465</v>
      </c>
      <c r="M25" s="152">
        <f t="shared" ca="1" si="9"/>
        <v>0.79150635127354052</v>
      </c>
      <c r="N25" s="152">
        <f t="shared" ca="1" si="9"/>
        <v>0.72403589348315167</v>
      </c>
      <c r="O25" s="152">
        <f t="shared" ca="1" si="9"/>
        <v>0.66278853839299656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18.544330766434047</v>
      </c>
      <c r="P26" s="4"/>
    </row>
    <row r="27" spans="2:16" ht="18" customHeight="1" x14ac:dyDescent="0.35">
      <c r="B27" s="151" t="s">
        <v>231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6.70340372922578</v>
      </c>
      <c r="P27" s="4"/>
    </row>
    <row r="28" spans="2:16" ht="18" customHeight="1" x14ac:dyDescent="0.35">
      <c r="B28" s="151" t="s">
        <v>388</v>
      </c>
      <c r="C28" s="151">
        <v>0</v>
      </c>
      <c r="D28" s="152">
        <f ca="1">D16+D26</f>
        <v>-8.5722093643928208</v>
      </c>
      <c r="E28" s="152">
        <f t="shared" ref="E28:O28" ca="1" si="10">E16+E26</f>
        <v>-0.71391230899302194</v>
      </c>
      <c r="F28" s="152">
        <f t="shared" ca="1" si="10"/>
        <v>0.71265280578116175</v>
      </c>
      <c r="G28" s="152">
        <f t="shared" ca="1" si="10"/>
        <v>1.6026297193307002</v>
      </c>
      <c r="H28" s="152">
        <f t="shared" ca="1" si="10"/>
        <v>1.7375812160157085</v>
      </c>
      <c r="I28" s="152">
        <f t="shared" ca="1" si="10"/>
        <v>1.7347297868531082</v>
      </c>
      <c r="J28" s="152">
        <f t="shared" ca="1" si="10"/>
        <v>1.7481381700447505</v>
      </c>
      <c r="K28" s="152">
        <f t="shared" ca="1" si="10"/>
        <v>1.7626472524600318</v>
      </c>
      <c r="L28" s="152">
        <f t="shared" ca="1" si="10"/>
        <v>1.7783443400649368</v>
      </c>
      <c r="M28" s="152">
        <f t="shared" ca="1" si="10"/>
        <v>1.7953235244491106</v>
      </c>
      <c r="N28" s="152">
        <f t="shared" ca="1" si="10"/>
        <v>1.8136862036314434</v>
      </c>
      <c r="O28" s="152">
        <f t="shared" ca="1" si="10"/>
        <v>20.37787240895431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-8.3620803379643558</v>
      </c>
      <c r="E29" s="44">
        <f t="shared" ca="1" si="11"/>
        <v>-0.66268870487641318</v>
      </c>
      <c r="F29" s="44">
        <f t="shared" ca="1" si="11"/>
        <v>0.62948564393529671</v>
      </c>
      <c r="G29" s="44">
        <f t="shared" ca="1" si="11"/>
        <v>1.2818207195934286</v>
      </c>
      <c r="H29" s="44">
        <f t="shared" ca="1" si="11"/>
        <v>1.2584195970380194</v>
      </c>
      <c r="I29" s="44">
        <f t="shared" ca="1" si="11"/>
        <v>1.1376232521386467</v>
      </c>
      <c r="J29" s="44">
        <f t="shared" ca="1" si="11"/>
        <v>1.0380747907474708</v>
      </c>
      <c r="K29" s="44">
        <f t="shared" ca="1" si="11"/>
        <v>0.9477735005894008</v>
      </c>
      <c r="L29" s="44">
        <f t="shared" ca="1" si="11"/>
        <v>0.8658472362498465</v>
      </c>
      <c r="M29" s="44">
        <f t="shared" ca="1" si="11"/>
        <v>0.79150635127354052</v>
      </c>
      <c r="N29" s="44">
        <f t="shared" ca="1" si="11"/>
        <v>0.72403589348315167</v>
      </c>
      <c r="O29" s="44">
        <f t="shared" ca="1" si="11"/>
        <v>7.3661922676187768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7">
        <f ca="1">XNPV(D20,C28:O28,C7:O7)</f>
        <v>7.0713622350742575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31">
        <f ca="1">XIRR(D28:O28,D7:O7)</f>
        <v>0.20348295569419864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24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573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0.70839879254398685</v>
      </c>
      <c r="G38" s="44">
        <f ca="1">'P &amp; L Account '!G36</f>
        <v>1.3801520413369492</v>
      </c>
      <c r="H38" s="44">
        <f ca="1">'P &amp; L Account '!H36</f>
        <v>1.3253918060229004</v>
      </c>
      <c r="I38" s="44">
        <f ca="1">'P &amp; L Account '!I36</f>
        <v>1.425696470039242</v>
      </c>
      <c r="J38" s="44">
        <f ca="1">'P &amp; L Account '!J36</f>
        <v>1.5337805945586414</v>
      </c>
      <c r="K38" s="44">
        <f ca="1">'P &amp; L Account '!K36</f>
        <v>1.6464475779345356</v>
      </c>
      <c r="L38" s="44">
        <f ca="1">'P &amp; L Account '!L36</f>
        <v>1.7503848824580617</v>
      </c>
      <c r="M38" s="44">
        <f ca="1">'P &amp; L Account '!M36</f>
        <v>1.7357088321504157</v>
      </c>
      <c r="N38" s="44">
        <f ca="1">'P &amp; L Account '!N36</f>
        <v>1.7699655377341525</v>
      </c>
      <c r="O38" s="44">
        <f ca="1">'P &amp; L Account '!O36</f>
        <v>1.7773541423320163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0.70839879254398685</v>
      </c>
      <c r="G39" s="44">
        <f t="shared" ref="G39" ca="1" si="14">F39+G38</f>
        <v>2.088550833880936</v>
      </c>
      <c r="H39" s="44">
        <f t="shared" ref="H39" ca="1" si="15">G39+H38</f>
        <v>3.4139426399038362</v>
      </c>
      <c r="I39" s="44">
        <f t="shared" ref="I39" ca="1" si="16">H39+I38</f>
        <v>4.8396391099430787</v>
      </c>
      <c r="J39" s="44">
        <f t="shared" ref="J39" ca="1" si="17">I39+J38</f>
        <v>6.3734197045017202</v>
      </c>
      <c r="K39" s="44">
        <f t="shared" ref="K39" ca="1" si="18">J39+K38</f>
        <v>8.0198672824362554</v>
      </c>
      <c r="L39" s="44">
        <f t="shared" ref="L39" ca="1" si="19">K39+L38</f>
        <v>9.7702521648943161</v>
      </c>
      <c r="M39" s="44">
        <f t="shared" ref="M39" ca="1" si="20">L39+M38</f>
        <v>11.505960997044731</v>
      </c>
      <c r="N39" s="44">
        <f t="shared" ref="N39" ca="1" si="21">M39+N38</f>
        <v>13.275926534778884</v>
      </c>
      <c r="O39" s="44">
        <f t="shared" ref="O39" ca="1" si="22">N39+O38</f>
        <v>15.053280677110902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11.047121673385845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3">
        <f ca="1">(6/12)+6+((D40-L39)/M38)</f>
        <v>7.2356472956985431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6" t="s">
        <v>379</v>
      </c>
      <c r="C44" s="396"/>
      <c r="D44" s="396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380</v>
      </c>
      <c r="C45" s="223"/>
      <c r="D45" s="224">
        <f ca="1">'TPC and MoF'!D26</f>
        <v>8.3636492359720975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2.7878830786573658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381</v>
      </c>
      <c r="C47" s="225"/>
      <c r="D47" s="226">
        <f ca="1">SUM(D45:D46)</f>
        <v>11.151532314629463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 t="s">
        <v>382</v>
      </c>
      <c r="C48" s="223"/>
      <c r="D48" s="227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383</v>
      </c>
      <c r="C49" s="223"/>
      <c r="D49" s="227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384</v>
      </c>
      <c r="C50" s="223"/>
      <c r="D50" s="228">
        <f>'Common Assumption'!D89</f>
        <v>9.5000000000000001E-2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 t="s">
        <v>385</v>
      </c>
      <c r="C51" s="223"/>
      <c r="D51" s="228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386</v>
      </c>
      <c r="C52" s="223"/>
      <c r="D52" s="227">
        <f>D50*(1-D51)</f>
        <v>7.1090399999999998E-2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387</v>
      </c>
      <c r="C53" s="223"/>
      <c r="D53" s="228">
        <v>0.1242</v>
      </c>
      <c r="E53" s="246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9" t="s">
        <v>379</v>
      </c>
      <c r="C54" s="229"/>
      <c r="D54" s="230">
        <f ca="1">D48*D52+D49*D53</f>
        <v>8.4367799999999993E-2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27800 Sq. Ft. Pune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27800 Sq. Ft. Pune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2" t="s">
        <v>0</v>
      </c>
      <c r="E6" s="392"/>
      <c r="F6" s="393" t="s">
        <v>56</v>
      </c>
      <c r="G6" s="393"/>
      <c r="H6" s="393"/>
      <c r="I6" s="393"/>
      <c r="J6" s="393"/>
      <c r="K6" s="393"/>
      <c r="L6" s="393"/>
      <c r="M6" s="393"/>
      <c r="N6" s="393"/>
      <c r="O6" s="393"/>
    </row>
    <row r="7" spans="2:16" ht="18" customHeight="1" x14ac:dyDescent="0.35">
      <c r="B7" s="3" t="s">
        <v>40</v>
      </c>
      <c r="C7" s="330" t="s">
        <v>61</v>
      </c>
      <c r="D7" s="42">
        <f>EOMONTH('Common Assumption'!E9,3)</f>
        <v>45747</v>
      </c>
      <c r="E7" s="42">
        <f>'Common Assumption'!E11</f>
        <v>45930</v>
      </c>
      <c r="F7" s="42">
        <f>DATE(YEAR(E7),MONTH(E7)+6,DAY(E7)+1)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3</v>
      </c>
      <c r="E9" s="54">
        <f>C9-D9</f>
        <v>6</v>
      </c>
      <c r="F9" s="53">
        <f>MONTH(F7-E7)</f>
        <v>6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2.5321381403999998</v>
      </c>
      <c r="G11" s="44">
        <f>'P &amp; L Account '!G11</f>
        <v>5.1982791548399998</v>
      </c>
      <c r="H11" s="44">
        <f>'P &amp; L Account '!H11</f>
        <v>5.3857641725820002</v>
      </c>
      <c r="I11" s="44">
        <f>'P &amp; L Account '!I11</f>
        <v>5.5852356912111008</v>
      </c>
      <c r="J11" s="44">
        <f>'P &amp; L Account '!J11</f>
        <v>5.7974889545216541</v>
      </c>
      <c r="K11" s="44">
        <f>'P &amp; L Account '!K11</f>
        <v>6.023373662403988</v>
      </c>
      <c r="L11" s="44">
        <f>'P &amp; L Account '!L11</f>
        <v>6.263797795692156</v>
      </c>
      <c r="M11" s="44">
        <f>'P &amp; L Account '!M11</f>
        <v>6.5197317149073308</v>
      </c>
      <c r="N11" s="44">
        <f>'P &amp; L Account '!N11</f>
        <v>6.7922125527905557</v>
      </c>
      <c r="O11" s="44">
        <f>'P &amp; L Account '!O11</f>
        <v>7.0823489219782809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3.7982072105999999E-2</v>
      </c>
      <c r="G12" s="44">
        <f>'P &amp; L Account '!G17</f>
        <v>7.7974187322599989E-2</v>
      </c>
      <c r="H12" s="44">
        <f>'P &amp; L Account '!H17</f>
        <v>8.0786462588729999E-2</v>
      </c>
      <c r="I12" s="44">
        <f>'P &amp; L Account '!I17</f>
        <v>8.3778535368166512E-2</v>
      </c>
      <c r="J12" s="44">
        <f>'P &amp; L Account '!J17</f>
        <v>8.696233431782481E-2</v>
      </c>
      <c r="K12" s="44">
        <f>'P &amp; L Account '!K17</f>
        <v>9.0350604936059814E-2</v>
      </c>
      <c r="L12" s="44">
        <f>'P &amp; L Account '!L17</f>
        <v>9.395696693538233E-2</v>
      </c>
      <c r="M12" s="44">
        <f>'P &amp; L Account '!M17</f>
        <v>9.7795975723609957E-2</v>
      </c>
      <c r="N12" s="44">
        <f>'P &amp; L Account '!N17</f>
        <v>0.10188318829185833</v>
      </c>
      <c r="O12" s="44">
        <f>'P &amp; L Account '!O17</f>
        <v>0.10623523382967422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6">
        <f>F11-F12</f>
        <v>2.4941560682940001</v>
      </c>
      <c r="G13" s="126">
        <f t="shared" ref="G13:O13" si="3">G11-G12</f>
        <v>5.1203049675173995</v>
      </c>
      <c r="H13" s="126">
        <f t="shared" si="3"/>
        <v>5.3049777099932705</v>
      </c>
      <c r="I13" s="126">
        <f t="shared" si="3"/>
        <v>5.5014571558429344</v>
      </c>
      <c r="J13" s="126">
        <f t="shared" si="3"/>
        <v>5.7105266202038294</v>
      </c>
      <c r="K13" s="126">
        <f t="shared" si="3"/>
        <v>5.9330230574679286</v>
      </c>
      <c r="L13" s="126">
        <f t="shared" si="3"/>
        <v>6.1698408287567741</v>
      </c>
      <c r="M13" s="126">
        <f t="shared" si="3"/>
        <v>6.4219357391837208</v>
      </c>
      <c r="N13" s="126">
        <f t="shared" si="3"/>
        <v>6.6903293644986972</v>
      </c>
      <c r="O13" s="126">
        <f t="shared" si="3"/>
        <v>6.9761136881486063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1.3630876349999999</v>
      </c>
      <c r="G14" s="44">
        <f>'P &amp; L Account '!G13+'P &amp; L Account '!G14+'P &amp; L Account '!G15+'P &amp; L Account '!G16</f>
        <v>2.8786780335</v>
      </c>
      <c r="H14" s="44">
        <f>'P &amp; L Account '!H13+'P &amp; L Account '!H14+'P &amp; L Account '!H15+'P &amp; L Account '!H16</f>
        <v>3.1705134351750002</v>
      </c>
      <c r="I14" s="44">
        <f>'P &amp; L Account '!I13+'P &amp; L Account '!I14+'P &amp; L Account '!I15+'P &amp; L Account '!I16</f>
        <v>3.3492015444337504</v>
      </c>
      <c r="J14" s="44">
        <f>'P &amp; L Account '!J13+'P &amp; L Account '!J14+'P &amp; L Account '!J15+'P &amp; L Account '!J16</f>
        <v>3.5390341919679376</v>
      </c>
      <c r="K14" s="44">
        <f>'P &amp; L Account '!K13+'P &amp; L Account '!K14+'P &amp; L Account '!K15+'P &amp; L Account '!K16</f>
        <v>3.7407343646522722</v>
      </c>
      <c r="L14" s="44">
        <f>'P &amp; L Account '!L13+'P &amp; L Account '!L14+'P &amp; L Account '!L15+'P &amp; L Account '!L16</f>
        <v>3.9550736307022683</v>
      </c>
      <c r="M14" s="44">
        <f>'P &amp; L Account '!M13+'P &amp; L Account '!M14+'P &amp; L Account '!M15+'P &amp; L Account '!M16</f>
        <v>4.1828755011410683</v>
      </c>
      <c r="N14" s="44">
        <f>'P &amp; L Account '!N13+'P &amp; L Account '!N14+'P &amp; L Account '!N15+'P &amp; L Account '!N16</f>
        <v>4.4250190292695848</v>
      </c>
      <c r="O14" s="44">
        <f>'P &amp; L Account '!O13+'P &amp; L Account '!O14+'P &amp; L Account '!O15+'P &amp; L Account '!O16</f>
        <v>4.6824426652848876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1.1310684332940002</v>
      </c>
      <c r="G15" s="44">
        <f t="shared" ref="G15:O15" si="4">G13-G14</f>
        <v>2.2416269340173995</v>
      </c>
      <c r="H15" s="44">
        <f t="shared" si="4"/>
        <v>2.1344642748182703</v>
      </c>
      <c r="I15" s="44">
        <f t="shared" si="4"/>
        <v>2.152255611409184</v>
      </c>
      <c r="J15" s="44">
        <f t="shared" si="4"/>
        <v>2.1714924282358918</v>
      </c>
      <c r="K15" s="44">
        <f t="shared" si="4"/>
        <v>2.1922886928156564</v>
      </c>
      <c r="L15" s="44">
        <f t="shared" si="4"/>
        <v>2.2147671980545058</v>
      </c>
      <c r="M15" s="44">
        <f t="shared" si="4"/>
        <v>2.2390602380426525</v>
      </c>
      <c r="N15" s="44">
        <f t="shared" si="4"/>
        <v>2.2653103352291124</v>
      </c>
      <c r="O15" s="44">
        <f t="shared" si="4"/>
        <v>2.2936710228637187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4">
        <f>F13/F11</f>
        <v>0.9850000000000001</v>
      </c>
      <c r="G16" s="154">
        <f t="shared" ref="G16:O16" si="5">G13/G11</f>
        <v>0.98499999999999999</v>
      </c>
      <c r="H16" s="154">
        <f t="shared" si="5"/>
        <v>0.98499999999999999</v>
      </c>
      <c r="I16" s="154">
        <f t="shared" si="5"/>
        <v>0.98499999999999999</v>
      </c>
      <c r="J16" s="154">
        <f t="shared" si="5"/>
        <v>0.98499999999999999</v>
      </c>
      <c r="K16" s="154">
        <f t="shared" si="5"/>
        <v>0.9850000000000001</v>
      </c>
      <c r="L16" s="154">
        <f t="shared" si="5"/>
        <v>0.9850000000000001</v>
      </c>
      <c r="M16" s="154">
        <f t="shared" si="5"/>
        <v>0.98499999999999999</v>
      </c>
      <c r="N16" s="154">
        <f t="shared" si="5"/>
        <v>0.98499999999999999</v>
      </c>
      <c r="O16" s="154">
        <f t="shared" si="5"/>
        <v>0.98499999999999999</v>
      </c>
      <c r="P16" s="4"/>
    </row>
    <row r="17" spans="2:16" ht="18" customHeight="1" x14ac:dyDescent="0.35">
      <c r="B17" s="155" t="s">
        <v>246</v>
      </c>
      <c r="C17" s="21"/>
      <c r="D17" s="21"/>
      <c r="E17" s="21"/>
      <c r="F17" s="126">
        <f>(F14/F13)*F11</f>
        <v>1.3838453147208121</v>
      </c>
      <c r="G17" s="126">
        <f t="shared" ref="G17:O17" si="6">(G14/G13)*G11</f>
        <v>2.922515770050762</v>
      </c>
      <c r="H17" s="126">
        <f t="shared" si="6"/>
        <v>3.2187953656598984</v>
      </c>
      <c r="I17" s="126">
        <f t="shared" si="6"/>
        <v>3.400204613638325</v>
      </c>
      <c r="J17" s="126">
        <f t="shared" si="6"/>
        <v>3.5929281136730333</v>
      </c>
      <c r="K17" s="126">
        <f t="shared" si="6"/>
        <v>3.7976998625911387</v>
      </c>
      <c r="L17" s="126">
        <f t="shared" si="6"/>
        <v>4.0153031783779367</v>
      </c>
      <c r="M17" s="126">
        <f t="shared" si="6"/>
        <v>4.2465741128335726</v>
      </c>
      <c r="N17" s="126">
        <f t="shared" si="6"/>
        <v>4.4924051058574461</v>
      </c>
      <c r="O17" s="126">
        <f t="shared" si="6"/>
        <v>4.7537488987663838</v>
      </c>
      <c r="P17" s="4"/>
    </row>
    <row r="18" spans="2:16" ht="18" customHeight="1" x14ac:dyDescent="0.35">
      <c r="B18" s="85" t="s">
        <v>247</v>
      </c>
      <c r="C18" s="85"/>
      <c r="D18" s="85"/>
      <c r="E18" s="85"/>
      <c r="F18" s="156">
        <f>F17/F11</f>
        <v>0.54651256684684946</v>
      </c>
      <c r="G18" s="156">
        <f t="shared" ref="G18:O18" si="7">G17/G11</f>
        <v>0.56220831605968558</v>
      </c>
      <c r="H18" s="156">
        <f t="shared" si="7"/>
        <v>0.59764877601701027</v>
      </c>
      <c r="I18" s="156">
        <f t="shared" si="7"/>
        <v>0.6087844455676007</v>
      </c>
      <c r="J18" s="156">
        <f t="shared" si="7"/>
        <v>0.61973867339079436</v>
      </c>
      <c r="K18" s="156">
        <f t="shared" si="7"/>
        <v>0.6304938188203717</v>
      </c>
      <c r="L18" s="156">
        <f t="shared" si="7"/>
        <v>0.64103333302671561</v>
      </c>
      <c r="M18" s="156">
        <f t="shared" si="7"/>
        <v>0.65134184940828221</v>
      </c>
      <c r="N18" s="156">
        <f t="shared" si="7"/>
        <v>0.66140525947053264</v>
      </c>
      <c r="O18" s="156">
        <f t="shared" si="7"/>
        <v>0.67121077359155867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249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173</v>
      </c>
      <c r="C22" s="4"/>
      <c r="D22" s="4"/>
      <c r="E22" s="4"/>
      <c r="F22" s="59">
        <f>'P &amp; L Account '!F47</f>
        <v>0.44668512165585328</v>
      </c>
      <c r="G22" s="59">
        <f>'P &amp; L Account '!G47</f>
        <v>0.43122480868120983</v>
      </c>
      <c r="H22" s="59">
        <f>'P &amp; L Account '!H47</f>
        <v>0.3963159556232449</v>
      </c>
      <c r="I22" s="59">
        <f>'P &amp; L Account '!I47</f>
        <v>0.3853473211159133</v>
      </c>
      <c r="J22" s="59">
        <f>'P &amp; L Account '!J47</f>
        <v>0.3745574067100676</v>
      </c>
      <c r="K22" s="59">
        <f>'P &amp; L Account '!K47</f>
        <v>0.36396358846193377</v>
      </c>
      <c r="L22" s="59">
        <f>'P &amp; L Account '!L47</f>
        <v>0.35358216696868505</v>
      </c>
      <c r="M22" s="59">
        <f>'P &amp; L Account '!M47</f>
        <v>0.34342827833284206</v>
      </c>
      <c r="N22" s="59">
        <f>'P &amp; L Account '!N47</f>
        <v>0.33351581942152531</v>
      </c>
      <c r="O22" s="59">
        <f>'P &amp; L Account '!O47</f>
        <v>0.32385738801231467</v>
      </c>
      <c r="P22" s="4"/>
    </row>
    <row r="23" spans="2:16" ht="18" hidden="1" customHeight="1" x14ac:dyDescent="0.35">
      <c r="B23" s="51" t="s">
        <v>250</v>
      </c>
      <c r="C23" s="51"/>
      <c r="D23" s="51"/>
      <c r="E23" s="51"/>
      <c r="F23" s="397">
        <f>AVERAGE(F22:O22)</f>
        <v>0.37524778549835891</v>
      </c>
      <c r="G23" s="397"/>
      <c r="H23" s="397"/>
      <c r="I23" s="397"/>
      <c r="J23" s="397"/>
      <c r="K23" s="397"/>
      <c r="L23" s="397"/>
      <c r="M23" s="397"/>
      <c r="N23" s="397"/>
      <c r="O23" s="397"/>
      <c r="P23" s="4"/>
    </row>
    <row r="24" spans="2:16" ht="18" hidden="1" customHeight="1" x14ac:dyDescent="0.35">
      <c r="B24" s="4" t="s">
        <v>176</v>
      </c>
      <c r="C24" s="4"/>
      <c r="D24" s="4"/>
      <c r="E24" s="4"/>
      <c r="F24" s="59">
        <f ca="1">'P &amp; L Account '!F48</f>
        <v>0.33733136015719251</v>
      </c>
      <c r="G24" s="59">
        <f ca="1">'P &amp; L Account '!G48</f>
        <v>0.3246900028198702</v>
      </c>
      <c r="H24" s="59">
        <f ca="1">'P &amp; L Account '!H48</f>
        <v>0.2934897562524636</v>
      </c>
      <c r="I24" s="59">
        <f ca="1">'P &amp; L Account '!I48</f>
        <v>0.28619346419893821</v>
      </c>
      <c r="J24" s="59">
        <f ca="1">'P &amp; L Account '!J48</f>
        <v>0.2790336955105831</v>
      </c>
      <c r="K24" s="59">
        <f ca="1">'P &amp; L Account '!K48</f>
        <v>0.2720221464042113</v>
      </c>
      <c r="L24" s="59">
        <f ca="1">'P &amp; L Account '!L48</f>
        <v>0.26516972476711931</v>
      </c>
      <c r="M24" s="59">
        <f ca="1">'P &amp; L Account '!M48</f>
        <v>0.25848649164740645</v>
      </c>
      <c r="N24" s="59">
        <f ca="1">'P &amp; L Account '!N48</f>
        <v>0.25198161296527977</v>
      </c>
      <c r="O24" s="59">
        <f ca="1">'P &amp; L Account '!O48</f>
        <v>0.24566332179575809</v>
      </c>
      <c r="P24" s="4"/>
    </row>
    <row r="25" spans="2:16" ht="18" hidden="1" customHeight="1" x14ac:dyDescent="0.35">
      <c r="B25" s="51" t="s">
        <v>250</v>
      </c>
      <c r="C25" s="51"/>
      <c r="D25" s="51"/>
      <c r="E25" s="51"/>
      <c r="F25" s="397">
        <f ca="1">AVERAGE(F24:O24)</f>
        <v>0.2814061576518822</v>
      </c>
      <c r="G25" s="397"/>
      <c r="H25" s="397"/>
      <c r="I25" s="397"/>
      <c r="J25" s="397"/>
      <c r="K25" s="397"/>
      <c r="L25" s="397"/>
      <c r="M25" s="397"/>
      <c r="N25" s="397"/>
      <c r="O25" s="397"/>
      <c r="P25" s="4"/>
    </row>
    <row r="26" spans="2:16" ht="18" hidden="1" customHeight="1" x14ac:dyDescent="0.35">
      <c r="B26" s="4" t="s">
        <v>174</v>
      </c>
      <c r="C26" s="4"/>
      <c r="D26" s="4"/>
      <c r="E26" s="4"/>
      <c r="F26" s="59">
        <f ca="1">'P &amp; L Account '!F49</f>
        <v>6.4832739840597703E-2</v>
      </c>
      <c r="G26" s="59">
        <f ca="1">'P &amp; L Account '!G49</f>
        <v>0.13041025391619018</v>
      </c>
      <c r="H26" s="59">
        <f ca="1">'P &amp; L Account '!H49</f>
        <v>0.12349285362428608</v>
      </c>
      <c r="I26" s="59">
        <f ca="1">'P &amp; L Account '!I49</f>
        <v>0.14344810354851642</v>
      </c>
      <c r="J26" s="59">
        <f ca="1">'P &amp; L Account '!J49</f>
        <v>0.16210487347761401</v>
      </c>
      <c r="K26" s="59">
        <f ca="1">'P &amp; L Account '!K49</f>
        <v>0.17905475904572998</v>
      </c>
      <c r="L26" s="59">
        <f ca="1">'P &amp; L Account '!L49</f>
        <v>0.19232399073417869</v>
      </c>
      <c r="M26" s="59">
        <f ca="1">'P &amp; L Account '!M49</f>
        <v>0.18543338980321836</v>
      </c>
      <c r="N26" s="59">
        <f ca="1">'P &amp; L Account '!N49</f>
        <v>0.18542294354150249</v>
      </c>
      <c r="O26" s="59">
        <f ca="1">'P &amp; L Account '!O49</f>
        <v>0.1808234709383644</v>
      </c>
      <c r="P26" s="4"/>
    </row>
    <row r="27" spans="2:16" ht="18" hidden="1" customHeight="1" x14ac:dyDescent="0.35">
      <c r="B27" s="51" t="s">
        <v>250</v>
      </c>
      <c r="C27" s="51"/>
      <c r="D27" s="51"/>
      <c r="E27" s="51"/>
      <c r="F27" s="397">
        <f ca="1">AVERAGE(F26:O26)</f>
        <v>0.15473473784701985</v>
      </c>
      <c r="G27" s="397"/>
      <c r="H27" s="397"/>
      <c r="I27" s="397"/>
      <c r="J27" s="397"/>
      <c r="K27" s="397"/>
      <c r="L27" s="397"/>
      <c r="M27" s="397"/>
      <c r="N27" s="397"/>
      <c r="O27" s="397"/>
      <c r="P27" s="4"/>
    </row>
    <row r="28" spans="2:16" ht="18" hidden="1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1.0529208386785847</v>
      </c>
      <c r="H28" s="59">
        <f>'P &amp; L Account '!H50</f>
        <v>3.6066746736261202E-2</v>
      </c>
      <c r="I28" s="59">
        <f>'P &amp; L Account '!I50</f>
        <v>3.7036808935039467E-2</v>
      </c>
      <c r="J28" s="59">
        <f>'P &amp; L Account '!J50</f>
        <v>3.8002561582952454E-2</v>
      </c>
      <c r="K28" s="59">
        <f>'P &amp; L Account '!K50</f>
        <v>3.8962507674319635E-2</v>
      </c>
      <c r="L28" s="59">
        <f>'P &amp; L Account '!L50</f>
        <v>3.9915194833224366E-2</v>
      </c>
      <c r="M28" s="59">
        <f>'P &amp; L Account '!M50</f>
        <v>4.0859224317743692E-2</v>
      </c>
      <c r="N28" s="59">
        <f>'P &amp; L Account '!N50</f>
        <v>4.1793259262524307E-2</v>
      </c>
      <c r="O28" s="59">
        <f>'P &amp; L Account '!O50</f>
        <v>4.271603206359087E-2</v>
      </c>
      <c r="P28" s="4"/>
    </row>
    <row r="29" spans="2:16" ht="18" hidden="1" customHeight="1" x14ac:dyDescent="0.35">
      <c r="B29" s="51" t="s">
        <v>250</v>
      </c>
      <c r="C29" s="51"/>
      <c r="D29" s="51"/>
      <c r="E29" s="51"/>
      <c r="F29" s="397">
        <f>AVERAGE(F28:O28)</f>
        <v>0.13682731740842408</v>
      </c>
      <c r="G29" s="397"/>
      <c r="H29" s="397"/>
      <c r="I29" s="397"/>
      <c r="J29" s="397"/>
      <c r="K29" s="397"/>
      <c r="L29" s="397"/>
      <c r="M29" s="397"/>
      <c r="N29" s="397"/>
      <c r="O29" s="397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8.5341198013764955E-2</v>
      </c>
      <c r="G30" s="59">
        <f ca="1">'P &amp; L Account '!G44/('Balance Sheet'!G11+'Balance Sheet'!G12+'Balance Sheet'!G13)</f>
        <v>0.17506186559115908</v>
      </c>
      <c r="H30" s="59">
        <f ca="1">'P &amp; L Account '!H44/('Balance Sheet'!H11+'Balance Sheet'!H12+'Balance Sheet'!H13)</f>
        <v>0.17223579282069901</v>
      </c>
      <c r="I30" s="59">
        <f ca="1">'P &amp; L Account '!I44/('Balance Sheet'!I11+'Balance Sheet'!I12+'Balance Sheet'!I13)</f>
        <v>0.18235156313062603</v>
      </c>
      <c r="J30" s="59">
        <f ca="1">'P &amp; L Account '!J44/('Balance Sheet'!J11+'Balance Sheet'!J12+'Balance Sheet'!J13)</f>
        <v>0.19047668529627895</v>
      </c>
      <c r="K30" s="59">
        <f ca="1">'P &amp; L Account '!K44/('Balance Sheet'!K11+'Balance Sheet'!K12+'Balance Sheet'!K13)</f>
        <v>0.19700880109273097</v>
      </c>
      <c r="L30" s="59">
        <f ca="1">'P &amp; L Account '!L44/('Balance Sheet'!L11+'Balance Sheet'!L12+'Balance Sheet'!L13)</f>
        <v>0.19965385982758438</v>
      </c>
      <c r="M30" s="59">
        <f ca="1">'P &amp; L Account '!M44/('Balance Sheet'!M11+'Balance Sheet'!M12+'Balance Sheet'!M13)</f>
        <v>0.17687062905237233</v>
      </c>
      <c r="N30" s="59">
        <f ca="1">'P &amp; L Account '!N44/('Balance Sheet'!N11+'Balance Sheet'!N12+'Balance Sheet'!N13)</f>
        <v>0.15865476448535826</v>
      </c>
      <c r="O30" s="59">
        <f ca="1">'P &amp; L Account '!O44/('Balance Sheet'!O11+'Balance Sheet'!O12+'Balance Sheet'!O13)</f>
        <v>0.14416878138768704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397">
        <f ca="1">AVERAGE(F30:O30)</f>
        <v>0.1681823940698261</v>
      </c>
      <c r="G31" s="397"/>
      <c r="H31" s="397"/>
      <c r="I31" s="397"/>
      <c r="J31" s="397"/>
      <c r="K31" s="397"/>
      <c r="L31" s="397"/>
      <c r="M31" s="397"/>
      <c r="N31" s="397"/>
      <c r="O31" s="397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1.5074647988564066E-2</v>
      </c>
      <c r="G32" s="59">
        <f ca="1">'P &amp; L Account '!G45/('Balance Sheet'!G11+'Balance Sheet'!G13+'Balance Sheet'!G16)</f>
        <v>6.8860205980916481E-2</v>
      </c>
      <c r="H32" s="59">
        <f ca="1">'P &amp; L Account '!H45/('Balance Sheet'!H11+'Balance Sheet'!H13+'Balance Sheet'!H16)</f>
        <v>7.5586321060895523E-2</v>
      </c>
      <c r="I32" s="59">
        <f ca="1">'P &amp; L Account '!I45/('Balance Sheet'!I11+'Balance Sheet'!I13+'Balance Sheet'!I16)</f>
        <v>0.10445559427271968</v>
      </c>
      <c r="J32" s="59">
        <f ca="1">'P &amp; L Account '!J45/('Balance Sheet'!J11+'Balance Sheet'!J13+'Balance Sheet'!J16)</f>
        <v>0.14553786955111853</v>
      </c>
      <c r="K32" s="59">
        <f ca="1">'P &amp; L Account '!K45/('Balance Sheet'!K11+'Balance Sheet'!K13+'Balance Sheet'!K16)</f>
        <v>0.20563858428339496</v>
      </c>
      <c r="L32" s="59">
        <f ca="1">'P &amp; L Account '!L45/('Balance Sheet'!L11+'Balance Sheet'!L13+'Balance Sheet'!L16)</f>
        <v>0.30191252902221982</v>
      </c>
      <c r="M32" s="59">
        <f ca="1">'P &amp; L Account '!M45/('Balance Sheet'!M11+'Balance Sheet'!M13+'Balance Sheet'!M16)</f>
        <v>0.43365375031619208</v>
      </c>
      <c r="N32" s="59">
        <f ca="1">'P &amp; L Account '!N45/('Balance Sheet'!N11+'Balance Sheet'!N13+'Balance Sheet'!N16)</f>
        <v>0.45175210335740029</v>
      </c>
      <c r="O32" s="59">
        <f ca="1">'P &amp; L Account '!O45/('Balance Sheet'!O11+'Balance Sheet'!O13+'Balance Sheet'!O16)</f>
        <v>0.45936464275447908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397">
        <f ca="1">AVERAGE(F32:O32)</f>
        <v>0.22618362485879007</v>
      </c>
      <c r="G33" s="397"/>
      <c r="H33" s="397"/>
      <c r="I33" s="397"/>
      <c r="J33" s="397"/>
      <c r="K33" s="397"/>
      <c r="L33" s="397"/>
      <c r="M33" s="397"/>
      <c r="N33" s="397"/>
      <c r="O33" s="397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5.5610689160426496E-2</v>
      </c>
      <c r="G34" s="59">
        <f ca="1">'P &amp; L Account '!G45/('Balance Sheet'!G11+'Balance Sheet'!G12)</f>
        <v>0.18675395410978413</v>
      </c>
      <c r="H34" s="59">
        <f ca="1">'P &amp; L Account '!H45/('Balance Sheet'!H11+'Balance Sheet'!H12)</f>
        <v>0.15485307752686103</v>
      </c>
      <c r="I34" s="59">
        <f ca="1">'P &amp; L Account '!I45/('Balance Sheet'!I11+'Balance Sheet'!I12)</f>
        <v>0.15721189259266025</v>
      </c>
      <c r="J34" s="59">
        <f ca="1">'P &amp; L Account '!J45/('Balance Sheet'!J11+'Balance Sheet'!J12)</f>
        <v>0.15569795940144501</v>
      </c>
      <c r="K34" s="59">
        <f ca="1">'P &amp; L Account '!K45/('Balance Sheet'!K11+'Balance Sheet'!K12)</f>
        <v>0.15159231556814021</v>
      </c>
      <c r="L34" s="59">
        <f ca="1">'P &amp; L Account '!L45/('Balance Sheet'!L11+'Balance Sheet'!L12)</f>
        <v>0.14480622597940207</v>
      </c>
      <c r="M34" s="59">
        <f ca="1">'P &amp; L Account '!M45/('Balance Sheet'!M11+'Balance Sheet'!M12)</f>
        <v>0.12688369164972596</v>
      </c>
      <c r="N34" s="59">
        <f ca="1">'P &amp; L Account '!N45/('Balance Sheet'!N11+'Balance Sheet'!N12)</f>
        <v>0.11674753999535852</v>
      </c>
      <c r="O34" s="59">
        <f ca="1">'P &amp; L Account '!O45/('Balance Sheet'!O11+'Balance Sheet'!O12)</f>
        <v>0.10611718208853906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397">
        <f ca="1">AVERAGE(F34:O34)</f>
        <v>0.13562745280723429</v>
      </c>
      <c r="G35" s="397"/>
      <c r="H35" s="397"/>
      <c r="I35" s="397"/>
      <c r="J35" s="397"/>
      <c r="K35" s="397"/>
      <c r="L35" s="397"/>
      <c r="M35" s="397"/>
      <c r="N35" s="397"/>
      <c r="O35" s="397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1.6535274028157132</v>
      </c>
      <c r="G36" s="44">
        <f ca="1">DSCR!G18</f>
        <v>1.1865625751785709</v>
      </c>
      <c r="H36" s="44">
        <f ca="1">DSCR!H18</f>
        <v>1.1651834272608079</v>
      </c>
      <c r="I36" s="44">
        <f ca="1">DSCR!I18</f>
        <v>1.1770725570226868</v>
      </c>
      <c r="J36" s="44">
        <f ca="1">DSCR!J18</f>
        <v>1.1948788638799879</v>
      </c>
      <c r="K36" s="44">
        <f ca="1">DSCR!K18</f>
        <v>1.2830631904296235</v>
      </c>
      <c r="L36" s="44">
        <f ca="1">DSCR!L18</f>
        <v>1.3403479941921574</v>
      </c>
      <c r="M36" s="44">
        <f ca="1">DSCR!M18</f>
        <v>1.4193829372376914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398">
        <f ca="1">AVERAGE(F36:M36)</f>
        <v>1.3025023685021548</v>
      </c>
      <c r="G37" s="398"/>
      <c r="H37" s="398"/>
      <c r="I37" s="398"/>
      <c r="J37" s="398"/>
      <c r="K37" s="398"/>
      <c r="L37" s="398"/>
      <c r="M37" s="398"/>
      <c r="N37" s="398"/>
      <c r="O37" s="398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2.6760105866296828</v>
      </c>
      <c r="G38" s="44">
        <f ca="1">'P &amp; L Account '!G43/('P &amp; L Account '!G23+'P &amp; L Account '!G24)</f>
        <v>2.9945938115565367</v>
      </c>
      <c r="H38" s="44">
        <f ca="1">'P &amp; L Account '!H43/('P &amp; L Account '!H23+'P &amp; L Account '!H24)</f>
        <v>3.2876372636534419</v>
      </c>
      <c r="I38" s="44">
        <f ca="1">'P &amp; L Account '!I43/('P &amp; L Account '!I23+'P &amp; L Account '!I24)</f>
        <v>3.9422317638096795</v>
      </c>
      <c r="J38" s="44">
        <f ca="1">'P &amp; L Account '!J43/('P &amp; L Account '!J23+'P &amp; L Account '!J24)</f>
        <v>4.9952439408957279</v>
      </c>
      <c r="K38" s="44">
        <f ca="1">'P &amp; L Account '!K43/('P &amp; L Account '!K23+'P &amp; L Account '!K24)</f>
        <v>6.8615650241429993</v>
      </c>
      <c r="L38" s="44">
        <f ca="1">'P &amp; L Account '!L43/('P &amp; L Account '!L23+'P &amp; L Account '!L24)</f>
        <v>10.947551295867537</v>
      </c>
      <c r="M38" s="44">
        <f ca="1">'P &amp; L Account '!M43/('P &amp; L Account '!M23+'P &amp; L Account '!M24)</f>
        <v>32.135441688230571</v>
      </c>
      <c r="N38" s="44">
        <f>'P &amp; L Account '!N43/('P &amp; L Account '!N23+'P &amp; L Account '!N24)</f>
        <v>79.484573165933782</v>
      </c>
      <c r="O38" s="44">
        <f>'P &amp; L Account '!O43/('P &amp; L Account '!O23+'P &amp; L Account '!O24)</f>
        <v>80.479685012762062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398">
        <f ca="1">AVERAGE(F38:O38)</f>
        <v>22.780453355348204</v>
      </c>
      <c r="G39" s="398"/>
      <c r="H39" s="398"/>
      <c r="I39" s="398"/>
      <c r="J39" s="398"/>
      <c r="K39" s="398"/>
      <c r="L39" s="398"/>
      <c r="M39" s="398"/>
      <c r="N39" s="398"/>
      <c r="O39" s="398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1.2766672946718456</v>
      </c>
      <c r="G40" s="44">
        <f ca="1">IFERROR('Balance Sheet'!G28/'Balance Sheet'!G13,0)</f>
        <v>1.4065714005039602</v>
      </c>
      <c r="H40" s="44">
        <f ca="1">IFERROR('Balance Sheet'!H28/'Balance Sheet'!H13,0)</f>
        <v>1.6184297359230375</v>
      </c>
      <c r="I40" s="44">
        <f ca="1">IFERROR('Balance Sheet'!I28/'Balance Sheet'!I13,0)</f>
        <v>2.0023783990380051</v>
      </c>
      <c r="J40" s="44">
        <f ca="1">IFERROR('Balance Sheet'!J28/'Balance Sheet'!J13,0)</f>
        <v>2.7653742529728556</v>
      </c>
      <c r="K40" s="44">
        <f ca="1">IFERROR('Balance Sheet'!K28/'Balance Sheet'!K13,0)</f>
        <v>5.1903572246513248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398">
        <f ca="1">AVERAGE(F40:O40)</f>
        <v>2.3766297179601712</v>
      </c>
      <c r="G41" s="398"/>
      <c r="H41" s="398"/>
      <c r="I41" s="398"/>
      <c r="J41" s="398"/>
      <c r="K41" s="398"/>
      <c r="L41" s="398"/>
      <c r="M41" s="398"/>
      <c r="N41" s="398"/>
      <c r="O41" s="398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44.44444444444445</v>
      </c>
      <c r="G42" s="44">
        <f>'Working Capital'!G38/'Working Capital'!G39</f>
        <v>44.44444444444445</v>
      </c>
      <c r="H42" s="44">
        <f>'Working Capital'!H38/'Working Capital'!H39</f>
        <v>17.05045355962951</v>
      </c>
      <c r="I42" s="44">
        <f>'Working Capital'!I38/'Working Capital'!I39</f>
        <v>16.920089394184902</v>
      </c>
      <c r="J42" s="44">
        <f>'Working Capital'!J38/'Working Capital'!J39</f>
        <v>16.799836694880344</v>
      </c>
      <c r="K42" s="44">
        <f>'Working Capital'!K38/'Working Capital'!K39</f>
        <v>16.689553785547346</v>
      </c>
      <c r="L42" s="44">
        <f>'Working Capital'!L38/'Working Capital'!L39</f>
        <v>16.589088930384928</v>
      </c>
      <c r="M42" s="44">
        <f>'Working Capital'!M38/'Working Capital'!M39</f>
        <v>16.498281582609842</v>
      </c>
      <c r="N42" s="44">
        <f>'Working Capital'!N38/'Working Capital'!N39</f>
        <v>16.416963578799905</v>
      </c>
      <c r="O42" s="44">
        <f>'Working Capital'!O38/'Working Capital'!O39</f>
        <v>16.344960274571399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398">
        <f>AVERAGE(F42:O42)</f>
        <v>22.21981166894971</v>
      </c>
      <c r="G43" s="398"/>
      <c r="H43" s="398"/>
      <c r="I43" s="398"/>
      <c r="J43" s="398"/>
      <c r="K43" s="398"/>
      <c r="L43" s="398"/>
      <c r="M43" s="398"/>
      <c r="N43" s="398"/>
      <c r="O43" s="398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2.8478420417433892</v>
      </c>
      <c r="G44" s="44">
        <f ca="1">('Balance Sheet'!G13+'Balance Sheet'!G15+'Balance Sheet'!G16+'Balance Sheet'!G17)/('Balance Sheet'!G11+'Balance Sheet'!G12-'Balance Sheet'!G36)</f>
        <v>2.0293467424229372</v>
      </c>
      <c r="H44" s="44">
        <f ca="1">('Balance Sheet'!H13+'Balance Sheet'!H15+'Balance Sheet'!H16+'Balance Sheet'!H17)/('Balance Sheet'!H11+'Balance Sheet'!H12-'Balance Sheet'!H36)</f>
        <v>1.4754936536456456</v>
      </c>
      <c r="I44" s="44">
        <f ca="1">('Balance Sheet'!I13+'Balance Sheet'!I15+'Balance Sheet'!I16+'Balance Sheet'!I17)/('Balance Sheet'!I11+'Balance Sheet'!I12-'Balance Sheet'!I36)</f>
        <v>1.0222043639438643</v>
      </c>
      <c r="J44" s="44">
        <f ca="1">('Balance Sheet'!J13+'Balance Sheet'!J15+'Balance Sheet'!J16+'Balance Sheet'!J17)/('Balance Sheet'!J11+'Balance Sheet'!J12-'Balance Sheet'!J36)</f>
        <v>0.66233919630251659</v>
      </c>
      <c r="K44" s="44">
        <f ca="1">('Balance Sheet'!K13+'Balance Sheet'!K15+'Balance Sheet'!K16+'Balance Sheet'!K17)/('Balance Sheet'!K11+'Balance Sheet'!K12-'Balance Sheet'!K36)</f>
        <v>0.3916591760187304</v>
      </c>
      <c r="L44" s="44">
        <f ca="1">('Balance Sheet'!L13+'Balance Sheet'!L15+'Balance Sheet'!L16+'Balance Sheet'!L17)/('Balance Sheet'!L11+'Balance Sheet'!L12-'Balance Sheet'!L36)</f>
        <v>0.1843086535245759</v>
      </c>
      <c r="M44" s="44">
        <f ca="1">('Balance Sheet'!M13+'Balance Sheet'!M15+'Balance Sheet'!M16+'Balance Sheet'!M17)/('Balance Sheet'!M11+'Balance Sheet'!M12-'Balance Sheet'!M36)</f>
        <v>3.4894260564858524E-2</v>
      </c>
      <c r="N44" s="44">
        <f ca="1">('Balance Sheet'!N13+'Balance Sheet'!N15+'Balance Sheet'!N16+'Balance Sheet'!N17)/('Balance Sheet'!N11+'Balance Sheet'!N12-'Balance Sheet'!N36)</f>
        <v>3.0961812693283682E-2</v>
      </c>
      <c r="O44" s="44">
        <f ca="1">('Balance Sheet'!O13+'Balance Sheet'!O15+'Balance Sheet'!O16+'Balance Sheet'!O17)/('Balance Sheet'!O11+'Balance Sheet'!O12-'Balance Sheet'!O36)</f>
        <v>2.780953791219477E-2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398">
        <f ca="1">AVERAGE(F44:O44)</f>
        <v>0.87068594387719966</v>
      </c>
      <c r="G45" s="398"/>
      <c r="H45" s="398"/>
      <c r="I45" s="398"/>
      <c r="J45" s="398"/>
      <c r="K45" s="398"/>
      <c r="L45" s="398"/>
      <c r="M45" s="398"/>
      <c r="N45" s="398"/>
      <c r="O45" s="398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2.90625</v>
      </c>
      <c r="G46" s="44">
        <f ca="1">('Balance Sheet'!G13+'Balance Sheet'!G16)/'Balance Sheet'!G11</f>
        <v>2.53125</v>
      </c>
      <c r="H46" s="44">
        <f ca="1">('Balance Sheet'!H13+'Balance Sheet'!H16)/'Balance Sheet'!H11</f>
        <v>2.15625</v>
      </c>
      <c r="I46" s="44">
        <f ca="1">('Balance Sheet'!I13+'Balance Sheet'!I16)/'Balance Sheet'!I11</f>
        <v>1.7512499999999998</v>
      </c>
      <c r="J46" s="44">
        <f ca="1">('Balance Sheet'!J13+'Balance Sheet'!J16)/'Balance Sheet'!J11</f>
        <v>1.3162499999999999</v>
      </c>
      <c r="K46" s="44">
        <f ca="1">('Balance Sheet'!K13+'Balance Sheet'!K16)/'Balance Sheet'!K11</f>
        <v>0.88125000000000009</v>
      </c>
      <c r="L46" s="44">
        <f ca="1">('Balance Sheet'!L13+'Balance Sheet'!L16)/'Balance Sheet'!L11</f>
        <v>0.43125000000000013</v>
      </c>
      <c r="M46" s="44">
        <f ca="1">('Balance Sheet'!M13+'Balance Sheet'!M16)/'Balance Sheet'!M11</f>
        <v>-1.5929262358589813E-15</v>
      </c>
      <c r="N46" s="44">
        <f ca="1">('Balance Sheet'!N13+'Balance Sheet'!N16)/'Balance Sheet'!N11</f>
        <v>-1.5929262358589813E-15</v>
      </c>
      <c r="O46" s="44">
        <f ca="1">('Balance Sheet'!O13+'Balance Sheet'!O16)/'Balance Sheet'!O11</f>
        <v>-1.5929262358589813E-15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398">
        <f ca="1">AVERAGE(F46:O46)</f>
        <v>1.1973749999999994</v>
      </c>
      <c r="G47" s="398"/>
      <c r="H47" s="398"/>
      <c r="I47" s="398"/>
      <c r="J47" s="398"/>
      <c r="K47" s="398"/>
      <c r="L47" s="398"/>
      <c r="M47" s="398"/>
      <c r="N47" s="398"/>
      <c r="O47" s="398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F41:O41"/>
    <mergeCell ref="F43:O43"/>
    <mergeCell ref="F45:O45"/>
    <mergeCell ref="F47:O47"/>
    <mergeCell ref="F33:O33"/>
    <mergeCell ref="F29:O29"/>
    <mergeCell ref="F31:O31"/>
    <mergeCell ref="F35:O35"/>
    <mergeCell ref="F37:O37"/>
    <mergeCell ref="F39:O39"/>
    <mergeCell ref="D6:E6"/>
    <mergeCell ref="F6:O6"/>
    <mergeCell ref="F23:O23"/>
    <mergeCell ref="F25:O25"/>
    <mergeCell ref="F27:O27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4"/>
  <sheetViews>
    <sheetView showGridLines="0" zoomScaleNormal="100" workbookViewId="0"/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2" t="str">
        <f>"Financial Model of " &amp; B4</f>
        <v>Financial Model of 27800 Sq. Ft. Pune Location Warehouse (Cold Storage)</v>
      </c>
      <c r="C2" s="243"/>
      <c r="D2" s="243"/>
      <c r="E2" s="243"/>
      <c r="F2" s="243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27800 Sq. Ft. Pune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389</v>
      </c>
      <c r="C6" s="245" t="s">
        <v>212</v>
      </c>
      <c r="D6" s="245" t="s">
        <v>233</v>
      </c>
      <c r="E6" s="245" t="s">
        <v>234</v>
      </c>
      <c r="F6" s="245" t="s">
        <v>238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390</v>
      </c>
      <c r="C7" s="385">
        <v>1.3</v>
      </c>
      <c r="D7" s="386">
        <v>7.07</v>
      </c>
      <c r="E7" s="387">
        <v>0.20349999999999999</v>
      </c>
      <c r="F7" s="388">
        <v>7.24</v>
      </c>
    </row>
    <row r="8" spans="2:16" ht="27" customHeight="1" x14ac:dyDescent="0.35">
      <c r="B8" s="241" t="s">
        <v>391</v>
      </c>
      <c r="C8" s="385">
        <v>1.1599999999999999</v>
      </c>
      <c r="D8" s="386">
        <v>4.92</v>
      </c>
      <c r="E8" s="387">
        <v>0.1772</v>
      </c>
      <c r="F8" s="388">
        <v>8.31</v>
      </c>
    </row>
    <row r="9" spans="2:16" ht="27" customHeight="1" x14ac:dyDescent="0.35">
      <c r="B9" s="241" t="s">
        <v>392</v>
      </c>
      <c r="C9" s="385">
        <v>1.02</v>
      </c>
      <c r="D9" s="386">
        <v>2.77</v>
      </c>
      <c r="E9" s="387">
        <v>0.14810000000000001</v>
      </c>
      <c r="F9" s="388">
        <v>9.59</v>
      </c>
    </row>
    <row r="10" spans="2:16" ht="27" customHeight="1" x14ac:dyDescent="0.35">
      <c r="B10" s="241" t="s">
        <v>580</v>
      </c>
      <c r="C10" s="385">
        <v>1.22</v>
      </c>
      <c r="D10" s="386">
        <v>5.66</v>
      </c>
      <c r="E10" s="387">
        <v>0.18679999999999999</v>
      </c>
      <c r="F10" s="388">
        <v>7.8</v>
      </c>
    </row>
    <row r="11" spans="2:16" ht="27" customHeight="1" x14ac:dyDescent="0.35">
      <c r="B11" s="241" t="s">
        <v>581</v>
      </c>
      <c r="C11" s="385">
        <v>1.1299999999999999</v>
      </c>
      <c r="D11" s="386">
        <v>4.25</v>
      </c>
      <c r="E11" s="387">
        <v>0.16889999999999999</v>
      </c>
      <c r="F11" s="388">
        <v>8.4700000000000006</v>
      </c>
    </row>
    <row r="12" spans="2:16" ht="27" customHeight="1" x14ac:dyDescent="0.35">
      <c r="B12" s="241" t="s">
        <v>548</v>
      </c>
      <c r="C12" s="385">
        <v>1.26</v>
      </c>
      <c r="D12" s="386">
        <v>6.1</v>
      </c>
      <c r="E12" s="387">
        <v>0.1991</v>
      </c>
      <c r="F12" s="388">
        <v>7.46</v>
      </c>
    </row>
    <row r="13" spans="2:16" ht="27" customHeight="1" x14ac:dyDescent="0.35">
      <c r="B13" s="241" t="s">
        <v>549</v>
      </c>
      <c r="C13" s="385">
        <v>1.26</v>
      </c>
      <c r="D13" s="386">
        <v>6.43</v>
      </c>
      <c r="E13" s="387">
        <v>0.19650000000000001</v>
      </c>
      <c r="F13" s="388">
        <v>7.5</v>
      </c>
    </row>
    <row r="14" spans="2:16" ht="27" customHeight="1" x14ac:dyDescent="0.35">
      <c r="B14" s="241" t="s">
        <v>550</v>
      </c>
      <c r="C14" s="385">
        <v>1.27</v>
      </c>
      <c r="D14" s="386">
        <v>6.64</v>
      </c>
      <c r="E14" s="387">
        <v>0.19850000000000001</v>
      </c>
      <c r="F14" s="388">
        <v>7.44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Proposed Capex Pune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2025-02-04T12:18:35Z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